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328"/>
  <workbookPr defaultThemeVersion="166925"/>
  <mc:AlternateContent xmlns:mc="http://schemas.openxmlformats.org/markup-compatibility/2006">
    <mc:Choice Requires="x15">
      <x15ac:absPath xmlns:x15ac="http://schemas.microsoft.com/office/spreadsheetml/2010/11/ac" url="P:\Commun\marches_patrimoine\Services\2024\2404_SP_Entretien de toitures 3 sites\DCE\LOT 2 - REFECTION ETANCHEITE PVC-FPO-BITUME\"/>
    </mc:Choice>
  </mc:AlternateContent>
  <xr:revisionPtr revIDLastSave="0" documentId="13_ncr:1_{FE4EFCA5-262E-446D-833F-784197ED5175}" xr6:coauthVersionLast="47" xr6:coauthVersionMax="47" xr10:uidLastSave="{00000000-0000-0000-0000-000000000000}"/>
  <bookViews>
    <workbookView xWindow="-120" yWindow="-120" windowWidth="29040" windowHeight="15720" xr2:uid="{2197E5EC-B61F-494E-992A-CF4C328FD012}"/>
  </bookViews>
  <sheets>
    <sheet name="dqe lot 2" sheetId="2" r:id="rId1"/>
  </sheets>
  <definedNames>
    <definedName name="_xlnm.Print_Area" localSheetId="0">'dqe lot 2'!$A$1:$F$28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28" i="2" l="1"/>
  <c r="F27" i="2"/>
  <c r="F26" i="2"/>
  <c r="F11" i="2"/>
  <c r="F12" i="2"/>
  <c r="F13" i="2"/>
  <c r="F14" i="2"/>
  <c r="F15" i="2"/>
  <c r="F16" i="2"/>
  <c r="F17" i="2"/>
  <c r="F18" i="2"/>
  <c r="F19" i="2"/>
  <c r="F20" i="2"/>
  <c r="F21" i="2"/>
  <c r="F22" i="2"/>
  <c r="F23" i="2"/>
  <c r="F24" i="2"/>
  <c r="F25" i="2"/>
  <c r="F10" i="2"/>
  <c r="D25" i="2"/>
  <c r="D18" i="2"/>
  <c r="D21" i="2"/>
  <c r="D24" i="2" s="1"/>
</calcChain>
</file>

<file path=xl/sharedStrings.xml><?xml version="1.0" encoding="utf-8"?>
<sst xmlns="http://schemas.openxmlformats.org/spreadsheetml/2006/main" count="62" uniqueCount="51">
  <si>
    <t>Désignation</t>
  </si>
  <si>
    <t>1</t>
  </si>
  <si>
    <t>Montant total HT</t>
  </si>
  <si>
    <t>TVA 20%</t>
  </si>
  <si>
    <t>Montant total TTC</t>
  </si>
  <si>
    <t>2</t>
  </si>
  <si>
    <t>m²</t>
  </si>
  <si>
    <t>U</t>
  </si>
  <si>
    <t>Q</t>
  </si>
  <si>
    <t>u</t>
  </si>
  <si>
    <t>Détail Quantitatif Estimatif</t>
  </si>
  <si>
    <t>Marché UTBM n°2404-SP - Entretien des toitures des 3 sites UTBM</t>
  </si>
  <si>
    <t>fft</t>
  </si>
  <si>
    <t>ens</t>
  </si>
  <si>
    <t>Pour l'analyse des offres</t>
  </si>
  <si>
    <t>LOT n°02. REFECTION DE TOITURE-TERRASSE</t>
  </si>
  <si>
    <t>n° BPU</t>
  </si>
  <si>
    <t>11</t>
  </si>
  <si>
    <t>17</t>
  </si>
  <si>
    <t>Installation de chantier compris approvisionnement des matériaux en toiture</t>
  </si>
  <si>
    <t>Installation de garde-corps / ligne de vie provisoire</t>
  </si>
  <si>
    <t>5</t>
  </si>
  <si>
    <t>Dépose/repose d'élements gênants (type petit esalier métallique, etc.) posés sur le complexe d'étanchéité</t>
  </si>
  <si>
    <t>Dépose des couvertines et accessoires existantes et évaucation en centre de tri</t>
  </si>
  <si>
    <t>ml</t>
  </si>
  <si>
    <t>13</t>
  </si>
  <si>
    <t>Arrachage d'ancien complexe d'étanchéité PVC/FPO (compris tous relevés) et évacuation en centre de tri</t>
  </si>
  <si>
    <t>16</t>
  </si>
  <si>
    <t>Fourniture de colle pour mise en œuvre à froid, en plastique élastique, type PC® 11 ou équivalent, pour fixation de panneaux d'isolant en verre cellulaire.</t>
  </si>
  <si>
    <t>Fourniture d'un absorbant acoustique et mise en œuvre dans les ondes de bac acier, compris pontage des nervures par bande adhésive, résistante à la chaleur (pour isolant en verre cellulaire).</t>
  </si>
  <si>
    <t>26</t>
  </si>
  <si>
    <t>Fourniture et mise en œuvre d'un isolant en verre cellulaire, support béton/bacs acier/bois, type FOAMGLAS ou équivalent, R = 4,5m².K/W*, compris glacis au bitume pour pose à chaud des panneaux d'isolant</t>
  </si>
  <si>
    <t>31</t>
  </si>
  <si>
    <t>Fourniture et mise en œuvre d'une membrane bitumineuse avec armature en polyester soudable, noire, en 1ère couche et/ou  2è couche</t>
  </si>
  <si>
    <t>32</t>
  </si>
  <si>
    <t>Fourniture et mise en œuvre d'une membrane bitumineuse soudable, blanche, type Axter HYRENE 40 FR AR Blanc Oxygen ou équivalent, en couche de recouvrement
NOX classement FIT F5 I5 T4**</t>
  </si>
  <si>
    <t>65</t>
  </si>
  <si>
    <t>66</t>
  </si>
  <si>
    <t>68</t>
  </si>
  <si>
    <t>70</t>
  </si>
  <si>
    <t>TOTAL ht</t>
  </si>
  <si>
    <t>PU ht</t>
  </si>
  <si>
    <t>28</t>
  </si>
  <si>
    <t>Plus value pour fourniture et mise en œuvre d'un isolant sur l'acrotère face intérieure et dessus</t>
  </si>
  <si>
    <t>Fourniture et pose d'un système de garde-corps de sécurité, fixe, en aluminium, forme cintrée, type DANI'ALU BARRIAL ou équivalent, largeur acrotère &lt; 200mm, compris main courante, sous lisse et toute sujétion de pose</t>
  </si>
  <si>
    <t>Fourniture et pose d'un sabot Zc ou Zd, sur la tête d'acrotère isolée, avec fixation sous couvertine, entraxe montants 1500mm maxi, compris toute sujétion de pose</t>
  </si>
  <si>
    <r>
      <t xml:space="preserve">Fourniture et mise en œuvre de couvertine, en aluminium laqué, RAL au choix, </t>
    </r>
    <r>
      <rPr>
        <u/>
        <sz val="11"/>
        <color theme="1"/>
        <rFont val="Aptos"/>
        <family val="2"/>
      </rPr>
      <t>sans silicone ni vis apparente,</t>
    </r>
    <r>
      <rPr>
        <sz val="11"/>
        <color theme="1"/>
        <rFont val="Aptos"/>
        <family val="2"/>
      </rPr>
      <t xml:space="preserve"> largeur acrotère &lt; 200mm, bords droits avec pente, type DANIALU Couvernet ou équivalent, compris support avec console à coupure thermique (acrotère isolé) et toute sujétion de pose</t>
    </r>
  </si>
  <si>
    <t>Fourniture et mise en œuvre de pièces de raccordement des GC dans les angles, compris toute sujétion de pose</t>
  </si>
  <si>
    <t>71</t>
  </si>
  <si>
    <t>Fourniture et mise en œuvre de pièces de raccordement des couvertines dans les angles, compris toute sujétion de pose</t>
  </si>
  <si>
    <r>
      <t xml:space="preserve">Exemples d'entretien de toiture (à chiffrer pour comparatif des offres) : 
Site SEVENANS - Bâtiment TITAN - Support bacs acier avec pente -
</t>
    </r>
    <r>
      <rPr>
        <i/>
        <sz val="12"/>
        <rFont val="Aptos"/>
        <family val="2"/>
      </rPr>
      <t>&gt;&gt; Complexe étanchéité bitume + isolant verre cellulaire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</si>
</sst>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_-* #,##0.00\ [$€-40C]_-;\-* #,##0.00\ [$€-40C]_-;_-* &quot;-&quot;??\ [$€-40C]_-;_-@_-"/>
    <numFmt numFmtId="165" formatCode="#,##0_ ;\-#,##0\ "/>
    <numFmt numFmtId="166" formatCode="#,##0.00_ ;\-#,##0.00\ "/>
  </numFmts>
  <fonts count="15" x14ac:knownFonts="1">
    <font>
      <sz val="11"/>
      <color theme="1"/>
      <name val="Calibri"/>
      <family val="2"/>
      <scheme val="minor"/>
    </font>
    <font>
      <sz val="8"/>
      <name val="Calibri"/>
      <family val="2"/>
      <scheme val="minor"/>
    </font>
    <font>
      <b/>
      <sz val="18"/>
      <name val="Aptos"/>
      <family val="2"/>
    </font>
    <font>
      <b/>
      <sz val="12"/>
      <name val="Aptos"/>
      <family val="2"/>
    </font>
    <font>
      <sz val="11"/>
      <color theme="1"/>
      <name val="Aptos"/>
      <family val="2"/>
    </font>
    <font>
      <b/>
      <sz val="12"/>
      <color rgb="FF00B050"/>
      <name val="Aptos"/>
      <family val="2"/>
    </font>
    <font>
      <b/>
      <i/>
      <sz val="12"/>
      <name val="Aptos"/>
      <family val="2"/>
    </font>
    <font>
      <b/>
      <sz val="12"/>
      <color indexed="8"/>
      <name val="Aptos"/>
      <family val="2"/>
    </font>
    <font>
      <sz val="12"/>
      <color theme="1"/>
      <name val="Aptos"/>
      <family val="2"/>
    </font>
    <font>
      <sz val="11"/>
      <name val="Aptos"/>
      <family val="2"/>
    </font>
    <font>
      <i/>
      <sz val="11"/>
      <color theme="1"/>
      <name val="Aptos"/>
      <family val="2"/>
    </font>
    <font>
      <b/>
      <sz val="11"/>
      <color theme="1"/>
      <name val="Aptos"/>
      <family val="2"/>
    </font>
    <font>
      <i/>
      <sz val="12"/>
      <name val="Aptos"/>
      <family val="2"/>
    </font>
    <font>
      <b/>
      <sz val="10"/>
      <color indexed="8"/>
      <name val="Aptos"/>
      <family val="2"/>
    </font>
    <font>
      <u/>
      <sz val="11"/>
      <color theme="1"/>
      <name val="Aptos"/>
      <family val="2"/>
    </font>
  </fonts>
  <fills count="6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0"/>
        <bgColor indexed="64"/>
      </patternFill>
    </fill>
  </fills>
  <borders count="10">
    <border>
      <left/>
      <right/>
      <top/>
      <bottom/>
      <diagonal/>
    </border>
    <border>
      <left/>
      <right/>
      <top style="medium">
        <color indexed="27"/>
      </top>
      <bottom/>
      <diagonal/>
    </border>
    <border>
      <left style="medium">
        <color indexed="27"/>
      </left>
      <right/>
      <top/>
      <bottom/>
      <diagonal/>
    </border>
    <border>
      <left/>
      <right/>
      <top/>
      <bottom style="medium">
        <color indexed="27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48">
    <xf numFmtId="0" fontId="0" fillId="0" borderId="0" xfId="0"/>
    <xf numFmtId="164" fontId="4" fillId="0" borderId="5" xfId="0" applyNumberFormat="1" applyFont="1" applyBorder="1" applyAlignment="1" applyProtection="1">
      <alignment vertical="center"/>
      <protection locked="0"/>
    </xf>
    <xf numFmtId="164" fontId="4" fillId="0" borderId="5" xfId="0" applyNumberFormat="1" applyFont="1" applyBorder="1" applyAlignment="1" applyProtection="1">
      <alignment vertical="top"/>
      <protection locked="0"/>
    </xf>
    <xf numFmtId="164" fontId="4" fillId="5" borderId="5" xfId="0" applyNumberFormat="1" applyFont="1" applyFill="1" applyBorder="1" applyAlignment="1" applyProtection="1">
      <alignment vertical="top"/>
      <protection locked="0"/>
    </xf>
    <xf numFmtId="0" fontId="4" fillId="0" borderId="0" xfId="0" applyFont="1" applyAlignment="1">
      <alignment vertical="top"/>
    </xf>
    <xf numFmtId="0" fontId="4" fillId="0" borderId="1" xfId="0" applyFont="1" applyBorder="1" applyAlignment="1">
      <alignment vertical="top"/>
    </xf>
    <xf numFmtId="164" fontId="4" fillId="0" borderId="1" xfId="0" applyNumberFormat="1" applyFont="1" applyBorder="1" applyAlignment="1">
      <alignment vertical="top"/>
    </xf>
    <xf numFmtId="2" fontId="4" fillId="0" borderId="1" xfId="0" applyNumberFormat="1" applyFont="1" applyBorder="1" applyAlignment="1">
      <alignment horizontal="center" vertical="center"/>
    </xf>
    <xf numFmtId="0" fontId="4" fillId="0" borderId="0" xfId="0" applyFont="1" applyAlignment="1">
      <alignment vertical="center"/>
    </xf>
    <xf numFmtId="0" fontId="13" fillId="4" borderId="5" xfId="0" applyFont="1" applyFill="1" applyBorder="1" applyAlignment="1">
      <alignment horizontal="center" vertical="center"/>
    </xf>
    <xf numFmtId="0" fontId="7" fillId="4" borderId="5" xfId="0" applyFont="1" applyFill="1" applyBorder="1" applyAlignment="1">
      <alignment horizontal="center" vertical="center"/>
    </xf>
    <xf numFmtId="164" fontId="7" fillId="4" borderId="5" xfId="0" applyNumberFormat="1" applyFont="1" applyFill="1" applyBorder="1" applyAlignment="1">
      <alignment horizontal="center" vertical="center"/>
    </xf>
    <xf numFmtId="2" fontId="7" fillId="4" borderId="5" xfId="0" applyNumberFormat="1" applyFont="1" applyFill="1" applyBorder="1" applyAlignment="1">
      <alignment horizontal="center" vertical="center"/>
    </xf>
    <xf numFmtId="0" fontId="8" fillId="0" borderId="0" xfId="0" applyFont="1" applyAlignment="1">
      <alignment vertical="top"/>
    </xf>
    <xf numFmtId="49" fontId="9" fillId="0" borderId="5" xfId="0" applyNumberFormat="1" applyFont="1" applyBorder="1" applyAlignment="1">
      <alignment horizontal="center" vertical="center" wrapText="1"/>
    </xf>
    <xf numFmtId="0" fontId="9" fillId="0" borderId="5" xfId="0" applyFont="1" applyBorder="1" applyAlignment="1">
      <alignment vertical="center" wrapText="1"/>
    </xf>
    <xf numFmtId="165" fontId="9" fillId="0" borderId="5" xfId="0" applyNumberFormat="1" applyFont="1" applyBorder="1" applyAlignment="1">
      <alignment horizontal="center" vertical="center"/>
    </xf>
    <xf numFmtId="2" fontId="9" fillId="0" borderId="6" xfId="0" applyNumberFormat="1" applyFont="1" applyBorder="1" applyAlignment="1">
      <alignment horizontal="center" vertical="center"/>
    </xf>
    <xf numFmtId="164" fontId="4" fillId="0" borderId="5" xfId="0" applyNumberFormat="1" applyFont="1" applyBorder="1" applyAlignment="1">
      <alignment vertical="center"/>
    </xf>
    <xf numFmtId="0" fontId="9" fillId="5" borderId="5" xfId="0" applyFont="1" applyFill="1" applyBorder="1" applyAlignment="1">
      <alignment vertical="center" wrapText="1"/>
    </xf>
    <xf numFmtId="164" fontId="9" fillId="0" borderId="5" xfId="0" applyNumberFormat="1" applyFont="1" applyBorder="1" applyAlignment="1">
      <alignment horizontal="right" vertical="center"/>
    </xf>
    <xf numFmtId="0" fontId="4" fillId="5" borderId="5" xfId="0" applyFont="1" applyFill="1" applyBorder="1" applyAlignment="1">
      <alignment vertical="center" wrapText="1"/>
    </xf>
    <xf numFmtId="2" fontId="9" fillId="0" borderId="5" xfId="0" applyNumberFormat="1" applyFont="1" applyBorder="1" applyAlignment="1">
      <alignment horizontal="center" vertical="center"/>
    </xf>
    <xf numFmtId="166" fontId="9" fillId="0" borderId="5" xfId="0" applyNumberFormat="1" applyFont="1" applyBorder="1" applyAlignment="1">
      <alignment horizontal="center" vertical="center"/>
    </xf>
    <xf numFmtId="165" fontId="9" fillId="5" borderId="5" xfId="0" applyNumberFormat="1" applyFont="1" applyFill="1" applyBorder="1" applyAlignment="1">
      <alignment horizontal="center" vertical="center"/>
    </xf>
    <xf numFmtId="2" fontId="9" fillId="5" borderId="5" xfId="0" applyNumberFormat="1" applyFont="1" applyFill="1" applyBorder="1" applyAlignment="1">
      <alignment horizontal="center" vertical="center"/>
    </xf>
    <xf numFmtId="0" fontId="4" fillId="5" borderId="0" xfId="0" applyFont="1" applyFill="1" applyAlignment="1">
      <alignment vertical="center"/>
    </xf>
    <xf numFmtId="0" fontId="4" fillId="4" borderId="0" xfId="0" applyFont="1" applyFill="1" applyAlignment="1">
      <alignment vertical="top"/>
    </xf>
    <xf numFmtId="164" fontId="4" fillId="4" borderId="0" xfId="0" applyNumberFormat="1" applyFont="1" applyFill="1" applyAlignment="1">
      <alignment vertical="top"/>
    </xf>
    <xf numFmtId="2" fontId="4" fillId="4" borderId="0" xfId="0" applyNumberFormat="1" applyFont="1" applyFill="1" applyAlignment="1">
      <alignment horizontal="center" vertical="center"/>
    </xf>
    <xf numFmtId="0" fontId="4" fillId="4" borderId="0" xfId="0" applyFont="1" applyFill="1" applyAlignment="1">
      <alignment vertical="center"/>
    </xf>
    <xf numFmtId="164" fontId="4" fillId="4" borderId="7" xfId="0" applyNumberFormat="1" applyFont="1" applyFill="1" applyBorder="1" applyAlignment="1">
      <alignment vertical="top"/>
    </xf>
    <xf numFmtId="0" fontId="4" fillId="3" borderId="0" xfId="0" applyFont="1" applyFill="1" applyAlignment="1">
      <alignment vertical="top"/>
    </xf>
    <xf numFmtId="0" fontId="4" fillId="4" borderId="0" xfId="0" applyFont="1" applyFill="1" applyAlignment="1">
      <alignment horizontal="left" vertical="top" indent="1"/>
    </xf>
    <xf numFmtId="164" fontId="10" fillId="4" borderId="0" xfId="0" applyNumberFormat="1" applyFont="1" applyFill="1" applyAlignment="1">
      <alignment vertical="top"/>
    </xf>
    <xf numFmtId="0" fontId="11" fillId="4" borderId="0" xfId="0" applyFont="1" applyFill="1" applyAlignment="1">
      <alignment vertical="top"/>
    </xf>
    <xf numFmtId="164" fontId="11" fillId="4" borderId="4" xfId="0" applyNumberFormat="1" applyFont="1" applyFill="1" applyBorder="1" applyAlignment="1">
      <alignment vertical="top"/>
    </xf>
    <xf numFmtId="164" fontId="4" fillId="0" borderId="0" xfId="0" applyNumberFormat="1" applyFont="1" applyAlignment="1">
      <alignment vertical="top"/>
    </xf>
    <xf numFmtId="2" fontId="4" fillId="0" borderId="0" xfId="0" applyNumberFormat="1" applyFont="1" applyAlignment="1">
      <alignment horizontal="center" vertical="center"/>
    </xf>
    <xf numFmtId="0" fontId="6" fillId="3" borderId="8" xfId="0" applyFont="1" applyFill="1" applyBorder="1" applyAlignment="1">
      <alignment horizontal="center" vertical="center" wrapText="1"/>
    </xf>
    <xf numFmtId="0" fontId="6" fillId="3" borderId="9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0" xfId="0" applyFont="1" applyFill="1" applyAlignment="1">
      <alignment horizontal="center" vertical="center" wrapText="1"/>
    </xf>
    <xf numFmtId="0" fontId="5" fillId="2" borderId="2" xfId="0" applyFont="1" applyFill="1" applyBorder="1" applyAlignment="1">
      <alignment horizontal="center" vertical="center" wrapText="1"/>
    </xf>
    <xf numFmtId="0" fontId="5" fillId="2" borderId="0" xfId="0" applyFont="1" applyFill="1" applyAlignment="1">
      <alignment horizontal="center" vertical="center" wrapText="1"/>
    </xf>
    <xf numFmtId="0" fontId="12" fillId="2" borderId="3" xfId="0" applyFont="1" applyFill="1" applyBorder="1" applyAlignment="1">
      <alignment horizontal="center" vertical="center"/>
    </xf>
    <xf numFmtId="0" fontId="3" fillId="2" borderId="2" xfId="0" applyFont="1" applyFill="1" applyBorder="1" applyAlignment="1">
      <alignment horizontal="center" vertical="center"/>
    </xf>
    <xf numFmtId="0" fontId="3" fillId="2" borderId="0" xfId="0" applyFont="1" applyFill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66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ème Office 2013 –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2B77768-43F6-49A5-AF7F-E93F8D5AEE13}">
  <sheetPr>
    <tabColor rgb="FF92D050"/>
    <pageSetUpPr fitToPage="1"/>
  </sheetPr>
  <dimension ref="A1:H29"/>
  <sheetViews>
    <sheetView tabSelected="1" zoomScaleNormal="100" workbookViewId="0">
      <selection activeCell="E19" sqref="E19"/>
    </sheetView>
  </sheetViews>
  <sheetFormatPr baseColWidth="10" defaultColWidth="8.5703125" defaultRowHeight="15" x14ac:dyDescent="0.25"/>
  <cols>
    <col min="1" max="1" width="6.85546875" style="4" bestFit="1" customWidth="1"/>
    <col min="2" max="2" width="77.5703125" style="4" customWidth="1"/>
    <col min="3" max="3" width="7.140625" style="37" bestFit="1" customWidth="1"/>
    <col min="4" max="4" width="10.28515625" style="38" bestFit="1" customWidth="1"/>
    <col min="5" max="5" width="12" style="37" customWidth="1"/>
    <col min="6" max="6" width="16.7109375" style="37" bestFit="1" customWidth="1"/>
    <col min="7" max="248" width="8.5703125" style="4"/>
    <col min="249" max="249" width="12.85546875" style="4" customWidth="1"/>
    <col min="250" max="250" width="0" style="4" hidden="1" customWidth="1"/>
    <col min="251" max="251" width="51.42578125" style="4" customWidth="1"/>
    <col min="252" max="252" width="12.140625" style="4" customWidth="1"/>
    <col min="253" max="253" width="0" style="4" hidden="1" customWidth="1"/>
    <col min="254" max="254" width="10.5703125" style="4" customWidth="1"/>
    <col min="255" max="255" width="10.140625" style="4" customWidth="1"/>
    <col min="256" max="256" width="0" style="4" hidden="1" customWidth="1"/>
    <col min="257" max="257" width="17.140625" style="4" customWidth="1"/>
    <col min="258" max="260" width="0" style="4" hidden="1" customWidth="1"/>
    <col min="261" max="261" width="22.85546875" style="4" customWidth="1"/>
    <col min="262" max="504" width="8.5703125" style="4"/>
    <col min="505" max="505" width="12.85546875" style="4" customWidth="1"/>
    <col min="506" max="506" width="0" style="4" hidden="1" customWidth="1"/>
    <col min="507" max="507" width="51.42578125" style="4" customWidth="1"/>
    <col min="508" max="508" width="12.140625" style="4" customWidth="1"/>
    <col min="509" max="509" width="0" style="4" hidden="1" customWidth="1"/>
    <col min="510" max="510" width="10.5703125" style="4" customWidth="1"/>
    <col min="511" max="511" width="10.140625" style="4" customWidth="1"/>
    <col min="512" max="512" width="0" style="4" hidden="1" customWidth="1"/>
    <col min="513" max="513" width="17.140625" style="4" customWidth="1"/>
    <col min="514" max="516" width="0" style="4" hidden="1" customWidth="1"/>
    <col min="517" max="517" width="22.85546875" style="4" customWidth="1"/>
    <col min="518" max="760" width="8.5703125" style="4"/>
    <col min="761" max="761" width="12.85546875" style="4" customWidth="1"/>
    <col min="762" max="762" width="0" style="4" hidden="1" customWidth="1"/>
    <col min="763" max="763" width="51.42578125" style="4" customWidth="1"/>
    <col min="764" max="764" width="12.140625" style="4" customWidth="1"/>
    <col min="765" max="765" width="0" style="4" hidden="1" customWidth="1"/>
    <col min="766" max="766" width="10.5703125" style="4" customWidth="1"/>
    <col min="767" max="767" width="10.140625" style="4" customWidth="1"/>
    <col min="768" max="768" width="0" style="4" hidden="1" customWidth="1"/>
    <col min="769" max="769" width="17.140625" style="4" customWidth="1"/>
    <col min="770" max="772" width="0" style="4" hidden="1" customWidth="1"/>
    <col min="773" max="773" width="22.85546875" style="4" customWidth="1"/>
    <col min="774" max="1016" width="8.5703125" style="4"/>
    <col min="1017" max="1017" width="12.85546875" style="4" customWidth="1"/>
    <col min="1018" max="1018" width="0" style="4" hidden="1" customWidth="1"/>
    <col min="1019" max="1019" width="51.42578125" style="4" customWidth="1"/>
    <col min="1020" max="1020" width="12.140625" style="4" customWidth="1"/>
    <col min="1021" max="1021" width="0" style="4" hidden="1" customWidth="1"/>
    <col min="1022" max="1022" width="10.5703125" style="4" customWidth="1"/>
    <col min="1023" max="1023" width="10.140625" style="4" customWidth="1"/>
    <col min="1024" max="1024" width="0" style="4" hidden="1" customWidth="1"/>
    <col min="1025" max="1025" width="17.140625" style="4" customWidth="1"/>
    <col min="1026" max="1028" width="0" style="4" hidden="1" customWidth="1"/>
    <col min="1029" max="1029" width="22.85546875" style="4" customWidth="1"/>
    <col min="1030" max="1272" width="8.5703125" style="4"/>
    <col min="1273" max="1273" width="12.85546875" style="4" customWidth="1"/>
    <col min="1274" max="1274" width="0" style="4" hidden="1" customWidth="1"/>
    <col min="1275" max="1275" width="51.42578125" style="4" customWidth="1"/>
    <col min="1276" max="1276" width="12.140625" style="4" customWidth="1"/>
    <col min="1277" max="1277" width="0" style="4" hidden="1" customWidth="1"/>
    <col min="1278" max="1278" width="10.5703125" style="4" customWidth="1"/>
    <col min="1279" max="1279" width="10.140625" style="4" customWidth="1"/>
    <col min="1280" max="1280" width="0" style="4" hidden="1" customWidth="1"/>
    <col min="1281" max="1281" width="17.140625" style="4" customWidth="1"/>
    <col min="1282" max="1284" width="0" style="4" hidden="1" customWidth="1"/>
    <col min="1285" max="1285" width="22.85546875" style="4" customWidth="1"/>
    <col min="1286" max="1528" width="8.5703125" style="4"/>
    <col min="1529" max="1529" width="12.85546875" style="4" customWidth="1"/>
    <col min="1530" max="1530" width="0" style="4" hidden="1" customWidth="1"/>
    <col min="1531" max="1531" width="51.42578125" style="4" customWidth="1"/>
    <col min="1532" max="1532" width="12.140625" style="4" customWidth="1"/>
    <col min="1533" max="1533" width="0" style="4" hidden="1" customWidth="1"/>
    <col min="1534" max="1534" width="10.5703125" style="4" customWidth="1"/>
    <col min="1535" max="1535" width="10.140625" style="4" customWidth="1"/>
    <col min="1536" max="1536" width="0" style="4" hidden="1" customWidth="1"/>
    <col min="1537" max="1537" width="17.140625" style="4" customWidth="1"/>
    <col min="1538" max="1540" width="0" style="4" hidden="1" customWidth="1"/>
    <col min="1541" max="1541" width="22.85546875" style="4" customWidth="1"/>
    <col min="1542" max="1784" width="8.5703125" style="4"/>
    <col min="1785" max="1785" width="12.85546875" style="4" customWidth="1"/>
    <col min="1786" max="1786" width="0" style="4" hidden="1" customWidth="1"/>
    <col min="1787" max="1787" width="51.42578125" style="4" customWidth="1"/>
    <col min="1788" max="1788" width="12.140625" style="4" customWidth="1"/>
    <col min="1789" max="1789" width="0" style="4" hidden="1" customWidth="1"/>
    <col min="1790" max="1790" width="10.5703125" style="4" customWidth="1"/>
    <col min="1791" max="1791" width="10.140625" style="4" customWidth="1"/>
    <col min="1792" max="1792" width="0" style="4" hidden="1" customWidth="1"/>
    <col min="1793" max="1793" width="17.140625" style="4" customWidth="1"/>
    <col min="1794" max="1796" width="0" style="4" hidden="1" customWidth="1"/>
    <col min="1797" max="1797" width="22.85546875" style="4" customWidth="1"/>
    <col min="1798" max="2040" width="8.5703125" style="4"/>
    <col min="2041" max="2041" width="12.85546875" style="4" customWidth="1"/>
    <col min="2042" max="2042" width="0" style="4" hidden="1" customWidth="1"/>
    <col min="2043" max="2043" width="51.42578125" style="4" customWidth="1"/>
    <col min="2044" max="2044" width="12.140625" style="4" customWidth="1"/>
    <col min="2045" max="2045" width="0" style="4" hidden="1" customWidth="1"/>
    <col min="2046" max="2046" width="10.5703125" style="4" customWidth="1"/>
    <col min="2047" max="2047" width="10.140625" style="4" customWidth="1"/>
    <col min="2048" max="2048" width="0" style="4" hidden="1" customWidth="1"/>
    <col min="2049" max="2049" width="17.140625" style="4" customWidth="1"/>
    <col min="2050" max="2052" width="0" style="4" hidden="1" customWidth="1"/>
    <col min="2053" max="2053" width="22.85546875" style="4" customWidth="1"/>
    <col min="2054" max="2296" width="8.5703125" style="4"/>
    <col min="2297" max="2297" width="12.85546875" style="4" customWidth="1"/>
    <col min="2298" max="2298" width="0" style="4" hidden="1" customWidth="1"/>
    <col min="2299" max="2299" width="51.42578125" style="4" customWidth="1"/>
    <col min="2300" max="2300" width="12.140625" style="4" customWidth="1"/>
    <col min="2301" max="2301" width="0" style="4" hidden="1" customWidth="1"/>
    <col min="2302" max="2302" width="10.5703125" style="4" customWidth="1"/>
    <col min="2303" max="2303" width="10.140625" style="4" customWidth="1"/>
    <col min="2304" max="2304" width="0" style="4" hidden="1" customWidth="1"/>
    <col min="2305" max="2305" width="17.140625" style="4" customWidth="1"/>
    <col min="2306" max="2308" width="0" style="4" hidden="1" customWidth="1"/>
    <col min="2309" max="2309" width="22.85546875" style="4" customWidth="1"/>
    <col min="2310" max="2552" width="8.5703125" style="4"/>
    <col min="2553" max="2553" width="12.85546875" style="4" customWidth="1"/>
    <col min="2554" max="2554" width="0" style="4" hidden="1" customWidth="1"/>
    <col min="2555" max="2555" width="51.42578125" style="4" customWidth="1"/>
    <col min="2556" max="2556" width="12.140625" style="4" customWidth="1"/>
    <col min="2557" max="2557" width="0" style="4" hidden="1" customWidth="1"/>
    <col min="2558" max="2558" width="10.5703125" style="4" customWidth="1"/>
    <col min="2559" max="2559" width="10.140625" style="4" customWidth="1"/>
    <col min="2560" max="2560" width="0" style="4" hidden="1" customWidth="1"/>
    <col min="2561" max="2561" width="17.140625" style="4" customWidth="1"/>
    <col min="2562" max="2564" width="0" style="4" hidden="1" customWidth="1"/>
    <col min="2565" max="2565" width="22.85546875" style="4" customWidth="1"/>
    <col min="2566" max="2808" width="8.5703125" style="4"/>
    <col min="2809" max="2809" width="12.85546875" style="4" customWidth="1"/>
    <col min="2810" max="2810" width="0" style="4" hidden="1" customWidth="1"/>
    <col min="2811" max="2811" width="51.42578125" style="4" customWidth="1"/>
    <col min="2812" max="2812" width="12.140625" style="4" customWidth="1"/>
    <col min="2813" max="2813" width="0" style="4" hidden="1" customWidth="1"/>
    <col min="2814" max="2814" width="10.5703125" style="4" customWidth="1"/>
    <col min="2815" max="2815" width="10.140625" style="4" customWidth="1"/>
    <col min="2816" max="2816" width="0" style="4" hidden="1" customWidth="1"/>
    <col min="2817" max="2817" width="17.140625" style="4" customWidth="1"/>
    <col min="2818" max="2820" width="0" style="4" hidden="1" customWidth="1"/>
    <col min="2821" max="2821" width="22.85546875" style="4" customWidth="1"/>
    <col min="2822" max="3064" width="8.5703125" style="4"/>
    <col min="3065" max="3065" width="12.85546875" style="4" customWidth="1"/>
    <col min="3066" max="3066" width="0" style="4" hidden="1" customWidth="1"/>
    <col min="3067" max="3067" width="51.42578125" style="4" customWidth="1"/>
    <col min="3068" max="3068" width="12.140625" style="4" customWidth="1"/>
    <col min="3069" max="3069" width="0" style="4" hidden="1" customWidth="1"/>
    <col min="3070" max="3070" width="10.5703125" style="4" customWidth="1"/>
    <col min="3071" max="3071" width="10.140625" style="4" customWidth="1"/>
    <col min="3072" max="3072" width="0" style="4" hidden="1" customWidth="1"/>
    <col min="3073" max="3073" width="17.140625" style="4" customWidth="1"/>
    <col min="3074" max="3076" width="0" style="4" hidden="1" customWidth="1"/>
    <col min="3077" max="3077" width="22.85546875" style="4" customWidth="1"/>
    <col min="3078" max="3320" width="8.5703125" style="4"/>
    <col min="3321" max="3321" width="12.85546875" style="4" customWidth="1"/>
    <col min="3322" max="3322" width="0" style="4" hidden="1" customWidth="1"/>
    <col min="3323" max="3323" width="51.42578125" style="4" customWidth="1"/>
    <col min="3324" max="3324" width="12.140625" style="4" customWidth="1"/>
    <col min="3325" max="3325" width="0" style="4" hidden="1" customWidth="1"/>
    <col min="3326" max="3326" width="10.5703125" style="4" customWidth="1"/>
    <col min="3327" max="3327" width="10.140625" style="4" customWidth="1"/>
    <col min="3328" max="3328" width="0" style="4" hidden="1" customWidth="1"/>
    <col min="3329" max="3329" width="17.140625" style="4" customWidth="1"/>
    <col min="3330" max="3332" width="0" style="4" hidden="1" customWidth="1"/>
    <col min="3333" max="3333" width="22.85546875" style="4" customWidth="1"/>
    <col min="3334" max="3576" width="8.5703125" style="4"/>
    <col min="3577" max="3577" width="12.85546875" style="4" customWidth="1"/>
    <col min="3578" max="3578" width="0" style="4" hidden="1" customWidth="1"/>
    <col min="3579" max="3579" width="51.42578125" style="4" customWidth="1"/>
    <col min="3580" max="3580" width="12.140625" style="4" customWidth="1"/>
    <col min="3581" max="3581" width="0" style="4" hidden="1" customWidth="1"/>
    <col min="3582" max="3582" width="10.5703125" style="4" customWidth="1"/>
    <col min="3583" max="3583" width="10.140625" style="4" customWidth="1"/>
    <col min="3584" max="3584" width="0" style="4" hidden="1" customWidth="1"/>
    <col min="3585" max="3585" width="17.140625" style="4" customWidth="1"/>
    <col min="3586" max="3588" width="0" style="4" hidden="1" customWidth="1"/>
    <col min="3589" max="3589" width="22.85546875" style="4" customWidth="1"/>
    <col min="3590" max="3832" width="8.5703125" style="4"/>
    <col min="3833" max="3833" width="12.85546875" style="4" customWidth="1"/>
    <col min="3834" max="3834" width="0" style="4" hidden="1" customWidth="1"/>
    <col min="3835" max="3835" width="51.42578125" style="4" customWidth="1"/>
    <col min="3836" max="3836" width="12.140625" style="4" customWidth="1"/>
    <col min="3837" max="3837" width="0" style="4" hidden="1" customWidth="1"/>
    <col min="3838" max="3838" width="10.5703125" style="4" customWidth="1"/>
    <col min="3839" max="3839" width="10.140625" style="4" customWidth="1"/>
    <col min="3840" max="3840" width="0" style="4" hidden="1" customWidth="1"/>
    <col min="3841" max="3841" width="17.140625" style="4" customWidth="1"/>
    <col min="3842" max="3844" width="0" style="4" hidden="1" customWidth="1"/>
    <col min="3845" max="3845" width="22.85546875" style="4" customWidth="1"/>
    <col min="3846" max="4088" width="8.5703125" style="4"/>
    <col min="4089" max="4089" width="12.85546875" style="4" customWidth="1"/>
    <col min="4090" max="4090" width="0" style="4" hidden="1" customWidth="1"/>
    <col min="4091" max="4091" width="51.42578125" style="4" customWidth="1"/>
    <col min="4092" max="4092" width="12.140625" style="4" customWidth="1"/>
    <col min="4093" max="4093" width="0" style="4" hidden="1" customWidth="1"/>
    <col min="4094" max="4094" width="10.5703125" style="4" customWidth="1"/>
    <col min="4095" max="4095" width="10.140625" style="4" customWidth="1"/>
    <col min="4096" max="4096" width="0" style="4" hidden="1" customWidth="1"/>
    <col min="4097" max="4097" width="17.140625" style="4" customWidth="1"/>
    <col min="4098" max="4100" width="0" style="4" hidden="1" customWidth="1"/>
    <col min="4101" max="4101" width="22.85546875" style="4" customWidth="1"/>
    <col min="4102" max="4344" width="8.5703125" style="4"/>
    <col min="4345" max="4345" width="12.85546875" style="4" customWidth="1"/>
    <col min="4346" max="4346" width="0" style="4" hidden="1" customWidth="1"/>
    <col min="4347" max="4347" width="51.42578125" style="4" customWidth="1"/>
    <col min="4348" max="4348" width="12.140625" style="4" customWidth="1"/>
    <col min="4349" max="4349" width="0" style="4" hidden="1" customWidth="1"/>
    <col min="4350" max="4350" width="10.5703125" style="4" customWidth="1"/>
    <col min="4351" max="4351" width="10.140625" style="4" customWidth="1"/>
    <col min="4352" max="4352" width="0" style="4" hidden="1" customWidth="1"/>
    <col min="4353" max="4353" width="17.140625" style="4" customWidth="1"/>
    <col min="4354" max="4356" width="0" style="4" hidden="1" customWidth="1"/>
    <col min="4357" max="4357" width="22.85546875" style="4" customWidth="1"/>
    <col min="4358" max="4600" width="8.5703125" style="4"/>
    <col min="4601" max="4601" width="12.85546875" style="4" customWidth="1"/>
    <col min="4602" max="4602" width="0" style="4" hidden="1" customWidth="1"/>
    <col min="4603" max="4603" width="51.42578125" style="4" customWidth="1"/>
    <col min="4604" max="4604" width="12.140625" style="4" customWidth="1"/>
    <col min="4605" max="4605" width="0" style="4" hidden="1" customWidth="1"/>
    <col min="4606" max="4606" width="10.5703125" style="4" customWidth="1"/>
    <col min="4607" max="4607" width="10.140625" style="4" customWidth="1"/>
    <col min="4608" max="4608" width="0" style="4" hidden="1" customWidth="1"/>
    <col min="4609" max="4609" width="17.140625" style="4" customWidth="1"/>
    <col min="4610" max="4612" width="0" style="4" hidden="1" customWidth="1"/>
    <col min="4613" max="4613" width="22.85546875" style="4" customWidth="1"/>
    <col min="4614" max="4856" width="8.5703125" style="4"/>
    <col min="4857" max="4857" width="12.85546875" style="4" customWidth="1"/>
    <col min="4858" max="4858" width="0" style="4" hidden="1" customWidth="1"/>
    <col min="4859" max="4859" width="51.42578125" style="4" customWidth="1"/>
    <col min="4860" max="4860" width="12.140625" style="4" customWidth="1"/>
    <col min="4861" max="4861" width="0" style="4" hidden="1" customWidth="1"/>
    <col min="4862" max="4862" width="10.5703125" style="4" customWidth="1"/>
    <col min="4863" max="4863" width="10.140625" style="4" customWidth="1"/>
    <col min="4864" max="4864" width="0" style="4" hidden="1" customWidth="1"/>
    <col min="4865" max="4865" width="17.140625" style="4" customWidth="1"/>
    <col min="4866" max="4868" width="0" style="4" hidden="1" customWidth="1"/>
    <col min="4869" max="4869" width="22.85546875" style="4" customWidth="1"/>
    <col min="4870" max="5112" width="8.5703125" style="4"/>
    <col min="5113" max="5113" width="12.85546875" style="4" customWidth="1"/>
    <col min="5114" max="5114" width="0" style="4" hidden="1" customWidth="1"/>
    <col min="5115" max="5115" width="51.42578125" style="4" customWidth="1"/>
    <col min="5116" max="5116" width="12.140625" style="4" customWidth="1"/>
    <col min="5117" max="5117" width="0" style="4" hidden="1" customWidth="1"/>
    <col min="5118" max="5118" width="10.5703125" style="4" customWidth="1"/>
    <col min="5119" max="5119" width="10.140625" style="4" customWidth="1"/>
    <col min="5120" max="5120" width="0" style="4" hidden="1" customWidth="1"/>
    <col min="5121" max="5121" width="17.140625" style="4" customWidth="1"/>
    <col min="5122" max="5124" width="0" style="4" hidden="1" customWidth="1"/>
    <col min="5125" max="5125" width="22.85546875" style="4" customWidth="1"/>
    <col min="5126" max="5368" width="8.5703125" style="4"/>
    <col min="5369" max="5369" width="12.85546875" style="4" customWidth="1"/>
    <col min="5370" max="5370" width="0" style="4" hidden="1" customWidth="1"/>
    <col min="5371" max="5371" width="51.42578125" style="4" customWidth="1"/>
    <col min="5372" max="5372" width="12.140625" style="4" customWidth="1"/>
    <col min="5373" max="5373" width="0" style="4" hidden="1" customWidth="1"/>
    <col min="5374" max="5374" width="10.5703125" style="4" customWidth="1"/>
    <col min="5375" max="5375" width="10.140625" style="4" customWidth="1"/>
    <col min="5376" max="5376" width="0" style="4" hidden="1" customWidth="1"/>
    <col min="5377" max="5377" width="17.140625" style="4" customWidth="1"/>
    <col min="5378" max="5380" width="0" style="4" hidden="1" customWidth="1"/>
    <col min="5381" max="5381" width="22.85546875" style="4" customWidth="1"/>
    <col min="5382" max="5624" width="8.5703125" style="4"/>
    <col min="5625" max="5625" width="12.85546875" style="4" customWidth="1"/>
    <col min="5626" max="5626" width="0" style="4" hidden="1" customWidth="1"/>
    <col min="5627" max="5627" width="51.42578125" style="4" customWidth="1"/>
    <col min="5628" max="5628" width="12.140625" style="4" customWidth="1"/>
    <col min="5629" max="5629" width="0" style="4" hidden="1" customWidth="1"/>
    <col min="5630" max="5630" width="10.5703125" style="4" customWidth="1"/>
    <col min="5631" max="5631" width="10.140625" style="4" customWidth="1"/>
    <col min="5632" max="5632" width="0" style="4" hidden="1" customWidth="1"/>
    <col min="5633" max="5633" width="17.140625" style="4" customWidth="1"/>
    <col min="5634" max="5636" width="0" style="4" hidden="1" customWidth="1"/>
    <col min="5637" max="5637" width="22.85546875" style="4" customWidth="1"/>
    <col min="5638" max="5880" width="8.5703125" style="4"/>
    <col min="5881" max="5881" width="12.85546875" style="4" customWidth="1"/>
    <col min="5882" max="5882" width="0" style="4" hidden="1" customWidth="1"/>
    <col min="5883" max="5883" width="51.42578125" style="4" customWidth="1"/>
    <col min="5884" max="5884" width="12.140625" style="4" customWidth="1"/>
    <col min="5885" max="5885" width="0" style="4" hidden="1" customWidth="1"/>
    <col min="5886" max="5886" width="10.5703125" style="4" customWidth="1"/>
    <col min="5887" max="5887" width="10.140625" style="4" customWidth="1"/>
    <col min="5888" max="5888" width="0" style="4" hidden="1" customWidth="1"/>
    <col min="5889" max="5889" width="17.140625" style="4" customWidth="1"/>
    <col min="5890" max="5892" width="0" style="4" hidden="1" customWidth="1"/>
    <col min="5893" max="5893" width="22.85546875" style="4" customWidth="1"/>
    <col min="5894" max="6136" width="8.5703125" style="4"/>
    <col min="6137" max="6137" width="12.85546875" style="4" customWidth="1"/>
    <col min="6138" max="6138" width="0" style="4" hidden="1" customWidth="1"/>
    <col min="6139" max="6139" width="51.42578125" style="4" customWidth="1"/>
    <col min="6140" max="6140" width="12.140625" style="4" customWidth="1"/>
    <col min="6141" max="6141" width="0" style="4" hidden="1" customWidth="1"/>
    <col min="6142" max="6142" width="10.5703125" style="4" customWidth="1"/>
    <col min="6143" max="6143" width="10.140625" style="4" customWidth="1"/>
    <col min="6144" max="6144" width="0" style="4" hidden="1" customWidth="1"/>
    <col min="6145" max="6145" width="17.140625" style="4" customWidth="1"/>
    <col min="6146" max="6148" width="0" style="4" hidden="1" customWidth="1"/>
    <col min="6149" max="6149" width="22.85546875" style="4" customWidth="1"/>
    <col min="6150" max="6392" width="8.5703125" style="4"/>
    <col min="6393" max="6393" width="12.85546875" style="4" customWidth="1"/>
    <col min="6394" max="6394" width="0" style="4" hidden="1" customWidth="1"/>
    <col min="6395" max="6395" width="51.42578125" style="4" customWidth="1"/>
    <col min="6396" max="6396" width="12.140625" style="4" customWidth="1"/>
    <col min="6397" max="6397" width="0" style="4" hidden="1" customWidth="1"/>
    <col min="6398" max="6398" width="10.5703125" style="4" customWidth="1"/>
    <col min="6399" max="6399" width="10.140625" style="4" customWidth="1"/>
    <col min="6400" max="6400" width="0" style="4" hidden="1" customWidth="1"/>
    <col min="6401" max="6401" width="17.140625" style="4" customWidth="1"/>
    <col min="6402" max="6404" width="0" style="4" hidden="1" customWidth="1"/>
    <col min="6405" max="6405" width="22.85546875" style="4" customWidth="1"/>
    <col min="6406" max="6648" width="8.5703125" style="4"/>
    <col min="6649" max="6649" width="12.85546875" style="4" customWidth="1"/>
    <col min="6650" max="6650" width="0" style="4" hidden="1" customWidth="1"/>
    <col min="6651" max="6651" width="51.42578125" style="4" customWidth="1"/>
    <col min="6652" max="6652" width="12.140625" style="4" customWidth="1"/>
    <col min="6653" max="6653" width="0" style="4" hidden="1" customWidth="1"/>
    <col min="6654" max="6654" width="10.5703125" style="4" customWidth="1"/>
    <col min="6655" max="6655" width="10.140625" style="4" customWidth="1"/>
    <col min="6656" max="6656" width="0" style="4" hidden="1" customWidth="1"/>
    <col min="6657" max="6657" width="17.140625" style="4" customWidth="1"/>
    <col min="6658" max="6660" width="0" style="4" hidden="1" customWidth="1"/>
    <col min="6661" max="6661" width="22.85546875" style="4" customWidth="1"/>
    <col min="6662" max="6904" width="8.5703125" style="4"/>
    <col min="6905" max="6905" width="12.85546875" style="4" customWidth="1"/>
    <col min="6906" max="6906" width="0" style="4" hidden="1" customWidth="1"/>
    <col min="6907" max="6907" width="51.42578125" style="4" customWidth="1"/>
    <col min="6908" max="6908" width="12.140625" style="4" customWidth="1"/>
    <col min="6909" max="6909" width="0" style="4" hidden="1" customWidth="1"/>
    <col min="6910" max="6910" width="10.5703125" style="4" customWidth="1"/>
    <col min="6911" max="6911" width="10.140625" style="4" customWidth="1"/>
    <col min="6912" max="6912" width="0" style="4" hidden="1" customWidth="1"/>
    <col min="6913" max="6913" width="17.140625" style="4" customWidth="1"/>
    <col min="6914" max="6916" width="0" style="4" hidden="1" customWidth="1"/>
    <col min="6917" max="6917" width="22.85546875" style="4" customWidth="1"/>
    <col min="6918" max="7160" width="8.5703125" style="4"/>
    <col min="7161" max="7161" width="12.85546875" style="4" customWidth="1"/>
    <col min="7162" max="7162" width="0" style="4" hidden="1" customWidth="1"/>
    <col min="7163" max="7163" width="51.42578125" style="4" customWidth="1"/>
    <col min="7164" max="7164" width="12.140625" style="4" customWidth="1"/>
    <col min="7165" max="7165" width="0" style="4" hidden="1" customWidth="1"/>
    <col min="7166" max="7166" width="10.5703125" style="4" customWidth="1"/>
    <col min="7167" max="7167" width="10.140625" style="4" customWidth="1"/>
    <col min="7168" max="7168" width="0" style="4" hidden="1" customWidth="1"/>
    <col min="7169" max="7169" width="17.140625" style="4" customWidth="1"/>
    <col min="7170" max="7172" width="0" style="4" hidden="1" customWidth="1"/>
    <col min="7173" max="7173" width="22.85546875" style="4" customWidth="1"/>
    <col min="7174" max="7416" width="8.5703125" style="4"/>
    <col min="7417" max="7417" width="12.85546875" style="4" customWidth="1"/>
    <col min="7418" max="7418" width="0" style="4" hidden="1" customWidth="1"/>
    <col min="7419" max="7419" width="51.42578125" style="4" customWidth="1"/>
    <col min="7420" max="7420" width="12.140625" style="4" customWidth="1"/>
    <col min="7421" max="7421" width="0" style="4" hidden="1" customWidth="1"/>
    <col min="7422" max="7422" width="10.5703125" style="4" customWidth="1"/>
    <col min="7423" max="7423" width="10.140625" style="4" customWidth="1"/>
    <col min="7424" max="7424" width="0" style="4" hidden="1" customWidth="1"/>
    <col min="7425" max="7425" width="17.140625" style="4" customWidth="1"/>
    <col min="7426" max="7428" width="0" style="4" hidden="1" customWidth="1"/>
    <col min="7429" max="7429" width="22.85546875" style="4" customWidth="1"/>
    <col min="7430" max="7672" width="8.5703125" style="4"/>
    <col min="7673" max="7673" width="12.85546875" style="4" customWidth="1"/>
    <col min="7674" max="7674" width="0" style="4" hidden="1" customWidth="1"/>
    <col min="7675" max="7675" width="51.42578125" style="4" customWidth="1"/>
    <col min="7676" max="7676" width="12.140625" style="4" customWidth="1"/>
    <col min="7677" max="7677" width="0" style="4" hidden="1" customWidth="1"/>
    <col min="7678" max="7678" width="10.5703125" style="4" customWidth="1"/>
    <col min="7679" max="7679" width="10.140625" style="4" customWidth="1"/>
    <col min="7680" max="7680" width="0" style="4" hidden="1" customWidth="1"/>
    <col min="7681" max="7681" width="17.140625" style="4" customWidth="1"/>
    <col min="7682" max="7684" width="0" style="4" hidden="1" customWidth="1"/>
    <col min="7685" max="7685" width="22.85546875" style="4" customWidth="1"/>
    <col min="7686" max="7928" width="8.5703125" style="4"/>
    <col min="7929" max="7929" width="12.85546875" style="4" customWidth="1"/>
    <col min="7930" max="7930" width="0" style="4" hidden="1" customWidth="1"/>
    <col min="7931" max="7931" width="51.42578125" style="4" customWidth="1"/>
    <col min="7932" max="7932" width="12.140625" style="4" customWidth="1"/>
    <col min="7933" max="7933" width="0" style="4" hidden="1" customWidth="1"/>
    <col min="7934" max="7934" width="10.5703125" style="4" customWidth="1"/>
    <col min="7935" max="7935" width="10.140625" style="4" customWidth="1"/>
    <col min="7936" max="7936" width="0" style="4" hidden="1" customWidth="1"/>
    <col min="7937" max="7937" width="17.140625" style="4" customWidth="1"/>
    <col min="7938" max="7940" width="0" style="4" hidden="1" customWidth="1"/>
    <col min="7941" max="7941" width="22.85546875" style="4" customWidth="1"/>
    <col min="7942" max="8184" width="8.5703125" style="4"/>
    <col min="8185" max="8185" width="12.85546875" style="4" customWidth="1"/>
    <col min="8186" max="8186" width="0" style="4" hidden="1" customWidth="1"/>
    <col min="8187" max="8187" width="51.42578125" style="4" customWidth="1"/>
    <col min="8188" max="8188" width="12.140625" style="4" customWidth="1"/>
    <col min="8189" max="8189" width="0" style="4" hidden="1" customWidth="1"/>
    <col min="8190" max="8190" width="10.5703125" style="4" customWidth="1"/>
    <col min="8191" max="8191" width="10.140625" style="4" customWidth="1"/>
    <col min="8192" max="8192" width="0" style="4" hidden="1" customWidth="1"/>
    <col min="8193" max="8193" width="17.140625" style="4" customWidth="1"/>
    <col min="8194" max="8196" width="0" style="4" hidden="1" customWidth="1"/>
    <col min="8197" max="8197" width="22.85546875" style="4" customWidth="1"/>
    <col min="8198" max="8440" width="8.5703125" style="4"/>
    <col min="8441" max="8441" width="12.85546875" style="4" customWidth="1"/>
    <col min="8442" max="8442" width="0" style="4" hidden="1" customWidth="1"/>
    <col min="8443" max="8443" width="51.42578125" style="4" customWidth="1"/>
    <col min="8444" max="8444" width="12.140625" style="4" customWidth="1"/>
    <col min="8445" max="8445" width="0" style="4" hidden="1" customWidth="1"/>
    <col min="8446" max="8446" width="10.5703125" style="4" customWidth="1"/>
    <col min="8447" max="8447" width="10.140625" style="4" customWidth="1"/>
    <col min="8448" max="8448" width="0" style="4" hidden="1" customWidth="1"/>
    <col min="8449" max="8449" width="17.140625" style="4" customWidth="1"/>
    <col min="8450" max="8452" width="0" style="4" hidden="1" customWidth="1"/>
    <col min="8453" max="8453" width="22.85546875" style="4" customWidth="1"/>
    <col min="8454" max="8696" width="8.5703125" style="4"/>
    <col min="8697" max="8697" width="12.85546875" style="4" customWidth="1"/>
    <col min="8698" max="8698" width="0" style="4" hidden="1" customWidth="1"/>
    <col min="8699" max="8699" width="51.42578125" style="4" customWidth="1"/>
    <col min="8700" max="8700" width="12.140625" style="4" customWidth="1"/>
    <col min="8701" max="8701" width="0" style="4" hidden="1" customWidth="1"/>
    <col min="8702" max="8702" width="10.5703125" style="4" customWidth="1"/>
    <col min="8703" max="8703" width="10.140625" style="4" customWidth="1"/>
    <col min="8704" max="8704" width="0" style="4" hidden="1" customWidth="1"/>
    <col min="8705" max="8705" width="17.140625" style="4" customWidth="1"/>
    <col min="8706" max="8708" width="0" style="4" hidden="1" customWidth="1"/>
    <col min="8709" max="8709" width="22.85546875" style="4" customWidth="1"/>
    <col min="8710" max="8952" width="8.5703125" style="4"/>
    <col min="8953" max="8953" width="12.85546875" style="4" customWidth="1"/>
    <col min="8954" max="8954" width="0" style="4" hidden="1" customWidth="1"/>
    <col min="8955" max="8955" width="51.42578125" style="4" customWidth="1"/>
    <col min="8956" max="8956" width="12.140625" style="4" customWidth="1"/>
    <col min="8957" max="8957" width="0" style="4" hidden="1" customWidth="1"/>
    <col min="8958" max="8958" width="10.5703125" style="4" customWidth="1"/>
    <col min="8959" max="8959" width="10.140625" style="4" customWidth="1"/>
    <col min="8960" max="8960" width="0" style="4" hidden="1" customWidth="1"/>
    <col min="8961" max="8961" width="17.140625" style="4" customWidth="1"/>
    <col min="8962" max="8964" width="0" style="4" hidden="1" customWidth="1"/>
    <col min="8965" max="8965" width="22.85546875" style="4" customWidth="1"/>
    <col min="8966" max="9208" width="8.5703125" style="4"/>
    <col min="9209" max="9209" width="12.85546875" style="4" customWidth="1"/>
    <col min="9210" max="9210" width="0" style="4" hidden="1" customWidth="1"/>
    <col min="9211" max="9211" width="51.42578125" style="4" customWidth="1"/>
    <col min="9212" max="9212" width="12.140625" style="4" customWidth="1"/>
    <col min="9213" max="9213" width="0" style="4" hidden="1" customWidth="1"/>
    <col min="9214" max="9214" width="10.5703125" style="4" customWidth="1"/>
    <col min="9215" max="9215" width="10.140625" style="4" customWidth="1"/>
    <col min="9216" max="9216" width="0" style="4" hidden="1" customWidth="1"/>
    <col min="9217" max="9217" width="17.140625" style="4" customWidth="1"/>
    <col min="9218" max="9220" width="0" style="4" hidden="1" customWidth="1"/>
    <col min="9221" max="9221" width="22.85546875" style="4" customWidth="1"/>
    <col min="9222" max="9464" width="8.5703125" style="4"/>
    <col min="9465" max="9465" width="12.85546875" style="4" customWidth="1"/>
    <col min="9466" max="9466" width="0" style="4" hidden="1" customWidth="1"/>
    <col min="9467" max="9467" width="51.42578125" style="4" customWidth="1"/>
    <col min="9468" max="9468" width="12.140625" style="4" customWidth="1"/>
    <col min="9469" max="9469" width="0" style="4" hidden="1" customWidth="1"/>
    <col min="9470" max="9470" width="10.5703125" style="4" customWidth="1"/>
    <col min="9471" max="9471" width="10.140625" style="4" customWidth="1"/>
    <col min="9472" max="9472" width="0" style="4" hidden="1" customWidth="1"/>
    <col min="9473" max="9473" width="17.140625" style="4" customWidth="1"/>
    <col min="9474" max="9476" width="0" style="4" hidden="1" customWidth="1"/>
    <col min="9477" max="9477" width="22.85546875" style="4" customWidth="1"/>
    <col min="9478" max="9720" width="8.5703125" style="4"/>
    <col min="9721" max="9721" width="12.85546875" style="4" customWidth="1"/>
    <col min="9722" max="9722" width="0" style="4" hidden="1" customWidth="1"/>
    <col min="9723" max="9723" width="51.42578125" style="4" customWidth="1"/>
    <col min="9724" max="9724" width="12.140625" style="4" customWidth="1"/>
    <col min="9725" max="9725" width="0" style="4" hidden="1" customWidth="1"/>
    <col min="9726" max="9726" width="10.5703125" style="4" customWidth="1"/>
    <col min="9727" max="9727" width="10.140625" style="4" customWidth="1"/>
    <col min="9728" max="9728" width="0" style="4" hidden="1" customWidth="1"/>
    <col min="9729" max="9729" width="17.140625" style="4" customWidth="1"/>
    <col min="9730" max="9732" width="0" style="4" hidden="1" customWidth="1"/>
    <col min="9733" max="9733" width="22.85546875" style="4" customWidth="1"/>
    <col min="9734" max="9976" width="8.5703125" style="4"/>
    <col min="9977" max="9977" width="12.85546875" style="4" customWidth="1"/>
    <col min="9978" max="9978" width="0" style="4" hidden="1" customWidth="1"/>
    <col min="9979" max="9979" width="51.42578125" style="4" customWidth="1"/>
    <col min="9980" max="9980" width="12.140625" style="4" customWidth="1"/>
    <col min="9981" max="9981" width="0" style="4" hidden="1" customWidth="1"/>
    <col min="9982" max="9982" width="10.5703125" style="4" customWidth="1"/>
    <col min="9983" max="9983" width="10.140625" style="4" customWidth="1"/>
    <col min="9984" max="9984" width="0" style="4" hidden="1" customWidth="1"/>
    <col min="9985" max="9985" width="17.140625" style="4" customWidth="1"/>
    <col min="9986" max="9988" width="0" style="4" hidden="1" customWidth="1"/>
    <col min="9989" max="9989" width="22.85546875" style="4" customWidth="1"/>
    <col min="9990" max="10232" width="8.5703125" style="4"/>
    <col min="10233" max="10233" width="12.85546875" style="4" customWidth="1"/>
    <col min="10234" max="10234" width="0" style="4" hidden="1" customWidth="1"/>
    <col min="10235" max="10235" width="51.42578125" style="4" customWidth="1"/>
    <col min="10236" max="10236" width="12.140625" style="4" customWidth="1"/>
    <col min="10237" max="10237" width="0" style="4" hidden="1" customWidth="1"/>
    <col min="10238" max="10238" width="10.5703125" style="4" customWidth="1"/>
    <col min="10239" max="10239" width="10.140625" style="4" customWidth="1"/>
    <col min="10240" max="10240" width="0" style="4" hidden="1" customWidth="1"/>
    <col min="10241" max="10241" width="17.140625" style="4" customWidth="1"/>
    <col min="10242" max="10244" width="0" style="4" hidden="1" customWidth="1"/>
    <col min="10245" max="10245" width="22.85546875" style="4" customWidth="1"/>
    <col min="10246" max="10488" width="8.5703125" style="4"/>
    <col min="10489" max="10489" width="12.85546875" style="4" customWidth="1"/>
    <col min="10490" max="10490" width="0" style="4" hidden="1" customWidth="1"/>
    <col min="10491" max="10491" width="51.42578125" style="4" customWidth="1"/>
    <col min="10492" max="10492" width="12.140625" style="4" customWidth="1"/>
    <col min="10493" max="10493" width="0" style="4" hidden="1" customWidth="1"/>
    <col min="10494" max="10494" width="10.5703125" style="4" customWidth="1"/>
    <col min="10495" max="10495" width="10.140625" style="4" customWidth="1"/>
    <col min="10496" max="10496" width="0" style="4" hidden="1" customWidth="1"/>
    <col min="10497" max="10497" width="17.140625" style="4" customWidth="1"/>
    <col min="10498" max="10500" width="0" style="4" hidden="1" customWidth="1"/>
    <col min="10501" max="10501" width="22.85546875" style="4" customWidth="1"/>
    <col min="10502" max="10744" width="8.5703125" style="4"/>
    <col min="10745" max="10745" width="12.85546875" style="4" customWidth="1"/>
    <col min="10746" max="10746" width="0" style="4" hidden="1" customWidth="1"/>
    <col min="10747" max="10747" width="51.42578125" style="4" customWidth="1"/>
    <col min="10748" max="10748" width="12.140625" style="4" customWidth="1"/>
    <col min="10749" max="10749" width="0" style="4" hidden="1" customWidth="1"/>
    <col min="10750" max="10750" width="10.5703125" style="4" customWidth="1"/>
    <col min="10751" max="10751" width="10.140625" style="4" customWidth="1"/>
    <col min="10752" max="10752" width="0" style="4" hidden="1" customWidth="1"/>
    <col min="10753" max="10753" width="17.140625" style="4" customWidth="1"/>
    <col min="10754" max="10756" width="0" style="4" hidden="1" customWidth="1"/>
    <col min="10757" max="10757" width="22.85546875" style="4" customWidth="1"/>
    <col min="10758" max="11000" width="8.5703125" style="4"/>
    <col min="11001" max="11001" width="12.85546875" style="4" customWidth="1"/>
    <col min="11002" max="11002" width="0" style="4" hidden="1" customWidth="1"/>
    <col min="11003" max="11003" width="51.42578125" style="4" customWidth="1"/>
    <col min="11004" max="11004" width="12.140625" style="4" customWidth="1"/>
    <col min="11005" max="11005" width="0" style="4" hidden="1" customWidth="1"/>
    <col min="11006" max="11006" width="10.5703125" style="4" customWidth="1"/>
    <col min="11007" max="11007" width="10.140625" style="4" customWidth="1"/>
    <col min="11008" max="11008" width="0" style="4" hidden="1" customWidth="1"/>
    <col min="11009" max="11009" width="17.140625" style="4" customWidth="1"/>
    <col min="11010" max="11012" width="0" style="4" hidden="1" customWidth="1"/>
    <col min="11013" max="11013" width="22.85546875" style="4" customWidth="1"/>
    <col min="11014" max="11256" width="8.5703125" style="4"/>
    <col min="11257" max="11257" width="12.85546875" style="4" customWidth="1"/>
    <col min="11258" max="11258" width="0" style="4" hidden="1" customWidth="1"/>
    <col min="11259" max="11259" width="51.42578125" style="4" customWidth="1"/>
    <col min="11260" max="11260" width="12.140625" style="4" customWidth="1"/>
    <col min="11261" max="11261" width="0" style="4" hidden="1" customWidth="1"/>
    <col min="11262" max="11262" width="10.5703125" style="4" customWidth="1"/>
    <col min="11263" max="11263" width="10.140625" style="4" customWidth="1"/>
    <col min="11264" max="11264" width="0" style="4" hidden="1" customWidth="1"/>
    <col min="11265" max="11265" width="17.140625" style="4" customWidth="1"/>
    <col min="11266" max="11268" width="0" style="4" hidden="1" customWidth="1"/>
    <col min="11269" max="11269" width="22.85546875" style="4" customWidth="1"/>
    <col min="11270" max="11512" width="8.5703125" style="4"/>
    <col min="11513" max="11513" width="12.85546875" style="4" customWidth="1"/>
    <col min="11514" max="11514" width="0" style="4" hidden="1" customWidth="1"/>
    <col min="11515" max="11515" width="51.42578125" style="4" customWidth="1"/>
    <col min="11516" max="11516" width="12.140625" style="4" customWidth="1"/>
    <col min="11517" max="11517" width="0" style="4" hidden="1" customWidth="1"/>
    <col min="11518" max="11518" width="10.5703125" style="4" customWidth="1"/>
    <col min="11519" max="11519" width="10.140625" style="4" customWidth="1"/>
    <col min="11520" max="11520" width="0" style="4" hidden="1" customWidth="1"/>
    <col min="11521" max="11521" width="17.140625" style="4" customWidth="1"/>
    <col min="11522" max="11524" width="0" style="4" hidden="1" customWidth="1"/>
    <col min="11525" max="11525" width="22.85546875" style="4" customWidth="1"/>
    <col min="11526" max="11768" width="8.5703125" style="4"/>
    <col min="11769" max="11769" width="12.85546875" style="4" customWidth="1"/>
    <col min="11770" max="11770" width="0" style="4" hidden="1" customWidth="1"/>
    <col min="11771" max="11771" width="51.42578125" style="4" customWidth="1"/>
    <col min="11772" max="11772" width="12.140625" style="4" customWidth="1"/>
    <col min="11773" max="11773" width="0" style="4" hidden="1" customWidth="1"/>
    <col min="11774" max="11774" width="10.5703125" style="4" customWidth="1"/>
    <col min="11775" max="11775" width="10.140625" style="4" customWidth="1"/>
    <col min="11776" max="11776" width="0" style="4" hidden="1" customWidth="1"/>
    <col min="11777" max="11777" width="17.140625" style="4" customWidth="1"/>
    <col min="11778" max="11780" width="0" style="4" hidden="1" customWidth="1"/>
    <col min="11781" max="11781" width="22.85546875" style="4" customWidth="1"/>
    <col min="11782" max="12024" width="8.5703125" style="4"/>
    <col min="12025" max="12025" width="12.85546875" style="4" customWidth="1"/>
    <col min="12026" max="12026" width="0" style="4" hidden="1" customWidth="1"/>
    <col min="12027" max="12027" width="51.42578125" style="4" customWidth="1"/>
    <col min="12028" max="12028" width="12.140625" style="4" customWidth="1"/>
    <col min="12029" max="12029" width="0" style="4" hidden="1" customWidth="1"/>
    <col min="12030" max="12030" width="10.5703125" style="4" customWidth="1"/>
    <col min="12031" max="12031" width="10.140625" style="4" customWidth="1"/>
    <col min="12032" max="12032" width="0" style="4" hidden="1" customWidth="1"/>
    <col min="12033" max="12033" width="17.140625" style="4" customWidth="1"/>
    <col min="12034" max="12036" width="0" style="4" hidden="1" customWidth="1"/>
    <col min="12037" max="12037" width="22.85546875" style="4" customWidth="1"/>
    <col min="12038" max="12280" width="8.5703125" style="4"/>
    <col min="12281" max="12281" width="12.85546875" style="4" customWidth="1"/>
    <col min="12282" max="12282" width="0" style="4" hidden="1" customWidth="1"/>
    <col min="12283" max="12283" width="51.42578125" style="4" customWidth="1"/>
    <col min="12284" max="12284" width="12.140625" style="4" customWidth="1"/>
    <col min="12285" max="12285" width="0" style="4" hidden="1" customWidth="1"/>
    <col min="12286" max="12286" width="10.5703125" style="4" customWidth="1"/>
    <col min="12287" max="12287" width="10.140625" style="4" customWidth="1"/>
    <col min="12288" max="12288" width="0" style="4" hidden="1" customWidth="1"/>
    <col min="12289" max="12289" width="17.140625" style="4" customWidth="1"/>
    <col min="12290" max="12292" width="0" style="4" hidden="1" customWidth="1"/>
    <col min="12293" max="12293" width="22.85546875" style="4" customWidth="1"/>
    <col min="12294" max="12536" width="8.5703125" style="4"/>
    <col min="12537" max="12537" width="12.85546875" style="4" customWidth="1"/>
    <col min="12538" max="12538" width="0" style="4" hidden="1" customWidth="1"/>
    <col min="12539" max="12539" width="51.42578125" style="4" customWidth="1"/>
    <col min="12540" max="12540" width="12.140625" style="4" customWidth="1"/>
    <col min="12541" max="12541" width="0" style="4" hidden="1" customWidth="1"/>
    <col min="12542" max="12542" width="10.5703125" style="4" customWidth="1"/>
    <col min="12543" max="12543" width="10.140625" style="4" customWidth="1"/>
    <col min="12544" max="12544" width="0" style="4" hidden="1" customWidth="1"/>
    <col min="12545" max="12545" width="17.140625" style="4" customWidth="1"/>
    <col min="12546" max="12548" width="0" style="4" hidden="1" customWidth="1"/>
    <col min="12549" max="12549" width="22.85546875" style="4" customWidth="1"/>
    <col min="12550" max="12792" width="8.5703125" style="4"/>
    <col min="12793" max="12793" width="12.85546875" style="4" customWidth="1"/>
    <col min="12794" max="12794" width="0" style="4" hidden="1" customWidth="1"/>
    <col min="12795" max="12795" width="51.42578125" style="4" customWidth="1"/>
    <col min="12796" max="12796" width="12.140625" style="4" customWidth="1"/>
    <col min="12797" max="12797" width="0" style="4" hidden="1" customWidth="1"/>
    <col min="12798" max="12798" width="10.5703125" style="4" customWidth="1"/>
    <col min="12799" max="12799" width="10.140625" style="4" customWidth="1"/>
    <col min="12800" max="12800" width="0" style="4" hidden="1" customWidth="1"/>
    <col min="12801" max="12801" width="17.140625" style="4" customWidth="1"/>
    <col min="12802" max="12804" width="0" style="4" hidden="1" customWidth="1"/>
    <col min="12805" max="12805" width="22.85546875" style="4" customWidth="1"/>
    <col min="12806" max="13048" width="8.5703125" style="4"/>
    <col min="13049" max="13049" width="12.85546875" style="4" customWidth="1"/>
    <col min="13050" max="13050" width="0" style="4" hidden="1" customWidth="1"/>
    <col min="13051" max="13051" width="51.42578125" style="4" customWidth="1"/>
    <col min="13052" max="13052" width="12.140625" style="4" customWidth="1"/>
    <col min="13053" max="13053" width="0" style="4" hidden="1" customWidth="1"/>
    <col min="13054" max="13054" width="10.5703125" style="4" customWidth="1"/>
    <col min="13055" max="13055" width="10.140625" style="4" customWidth="1"/>
    <col min="13056" max="13056" width="0" style="4" hidden="1" customWidth="1"/>
    <col min="13057" max="13057" width="17.140625" style="4" customWidth="1"/>
    <col min="13058" max="13060" width="0" style="4" hidden="1" customWidth="1"/>
    <col min="13061" max="13061" width="22.85546875" style="4" customWidth="1"/>
    <col min="13062" max="13304" width="8.5703125" style="4"/>
    <col min="13305" max="13305" width="12.85546875" style="4" customWidth="1"/>
    <col min="13306" max="13306" width="0" style="4" hidden="1" customWidth="1"/>
    <col min="13307" max="13307" width="51.42578125" style="4" customWidth="1"/>
    <col min="13308" max="13308" width="12.140625" style="4" customWidth="1"/>
    <col min="13309" max="13309" width="0" style="4" hidden="1" customWidth="1"/>
    <col min="13310" max="13310" width="10.5703125" style="4" customWidth="1"/>
    <col min="13311" max="13311" width="10.140625" style="4" customWidth="1"/>
    <col min="13312" max="13312" width="0" style="4" hidden="1" customWidth="1"/>
    <col min="13313" max="13313" width="17.140625" style="4" customWidth="1"/>
    <col min="13314" max="13316" width="0" style="4" hidden="1" customWidth="1"/>
    <col min="13317" max="13317" width="22.85546875" style="4" customWidth="1"/>
    <col min="13318" max="13560" width="8.5703125" style="4"/>
    <col min="13561" max="13561" width="12.85546875" style="4" customWidth="1"/>
    <col min="13562" max="13562" width="0" style="4" hidden="1" customWidth="1"/>
    <col min="13563" max="13563" width="51.42578125" style="4" customWidth="1"/>
    <col min="13564" max="13564" width="12.140625" style="4" customWidth="1"/>
    <col min="13565" max="13565" width="0" style="4" hidden="1" customWidth="1"/>
    <col min="13566" max="13566" width="10.5703125" style="4" customWidth="1"/>
    <col min="13567" max="13567" width="10.140625" style="4" customWidth="1"/>
    <col min="13568" max="13568" width="0" style="4" hidden="1" customWidth="1"/>
    <col min="13569" max="13569" width="17.140625" style="4" customWidth="1"/>
    <col min="13570" max="13572" width="0" style="4" hidden="1" customWidth="1"/>
    <col min="13573" max="13573" width="22.85546875" style="4" customWidth="1"/>
    <col min="13574" max="13816" width="8.5703125" style="4"/>
    <col min="13817" max="13817" width="12.85546875" style="4" customWidth="1"/>
    <col min="13818" max="13818" width="0" style="4" hidden="1" customWidth="1"/>
    <col min="13819" max="13819" width="51.42578125" style="4" customWidth="1"/>
    <col min="13820" max="13820" width="12.140625" style="4" customWidth="1"/>
    <col min="13821" max="13821" width="0" style="4" hidden="1" customWidth="1"/>
    <col min="13822" max="13822" width="10.5703125" style="4" customWidth="1"/>
    <col min="13823" max="13823" width="10.140625" style="4" customWidth="1"/>
    <col min="13824" max="13824" width="0" style="4" hidden="1" customWidth="1"/>
    <col min="13825" max="13825" width="17.140625" style="4" customWidth="1"/>
    <col min="13826" max="13828" width="0" style="4" hidden="1" customWidth="1"/>
    <col min="13829" max="13829" width="22.85546875" style="4" customWidth="1"/>
    <col min="13830" max="14072" width="8.5703125" style="4"/>
    <col min="14073" max="14073" width="12.85546875" style="4" customWidth="1"/>
    <col min="14074" max="14074" width="0" style="4" hidden="1" customWidth="1"/>
    <col min="14075" max="14075" width="51.42578125" style="4" customWidth="1"/>
    <col min="14076" max="14076" width="12.140625" style="4" customWidth="1"/>
    <col min="14077" max="14077" width="0" style="4" hidden="1" customWidth="1"/>
    <col min="14078" max="14078" width="10.5703125" style="4" customWidth="1"/>
    <col min="14079" max="14079" width="10.140625" style="4" customWidth="1"/>
    <col min="14080" max="14080" width="0" style="4" hidden="1" customWidth="1"/>
    <col min="14081" max="14081" width="17.140625" style="4" customWidth="1"/>
    <col min="14082" max="14084" width="0" style="4" hidden="1" customWidth="1"/>
    <col min="14085" max="14085" width="22.85546875" style="4" customWidth="1"/>
    <col min="14086" max="14328" width="8.5703125" style="4"/>
    <col min="14329" max="14329" width="12.85546875" style="4" customWidth="1"/>
    <col min="14330" max="14330" width="0" style="4" hidden="1" customWidth="1"/>
    <col min="14331" max="14331" width="51.42578125" style="4" customWidth="1"/>
    <col min="14332" max="14332" width="12.140625" style="4" customWidth="1"/>
    <col min="14333" max="14333" width="0" style="4" hidden="1" customWidth="1"/>
    <col min="14334" max="14334" width="10.5703125" style="4" customWidth="1"/>
    <col min="14335" max="14335" width="10.140625" style="4" customWidth="1"/>
    <col min="14336" max="14336" width="0" style="4" hidden="1" customWidth="1"/>
    <col min="14337" max="14337" width="17.140625" style="4" customWidth="1"/>
    <col min="14338" max="14340" width="0" style="4" hidden="1" customWidth="1"/>
    <col min="14341" max="14341" width="22.85546875" style="4" customWidth="1"/>
    <col min="14342" max="14584" width="8.5703125" style="4"/>
    <col min="14585" max="14585" width="12.85546875" style="4" customWidth="1"/>
    <col min="14586" max="14586" width="0" style="4" hidden="1" customWidth="1"/>
    <col min="14587" max="14587" width="51.42578125" style="4" customWidth="1"/>
    <col min="14588" max="14588" width="12.140625" style="4" customWidth="1"/>
    <col min="14589" max="14589" width="0" style="4" hidden="1" customWidth="1"/>
    <col min="14590" max="14590" width="10.5703125" style="4" customWidth="1"/>
    <col min="14591" max="14591" width="10.140625" style="4" customWidth="1"/>
    <col min="14592" max="14592" width="0" style="4" hidden="1" customWidth="1"/>
    <col min="14593" max="14593" width="17.140625" style="4" customWidth="1"/>
    <col min="14594" max="14596" width="0" style="4" hidden="1" customWidth="1"/>
    <col min="14597" max="14597" width="22.85546875" style="4" customWidth="1"/>
    <col min="14598" max="14840" width="8.5703125" style="4"/>
    <col min="14841" max="14841" width="12.85546875" style="4" customWidth="1"/>
    <col min="14842" max="14842" width="0" style="4" hidden="1" customWidth="1"/>
    <col min="14843" max="14843" width="51.42578125" style="4" customWidth="1"/>
    <col min="14844" max="14844" width="12.140625" style="4" customWidth="1"/>
    <col min="14845" max="14845" width="0" style="4" hidden="1" customWidth="1"/>
    <col min="14846" max="14846" width="10.5703125" style="4" customWidth="1"/>
    <col min="14847" max="14847" width="10.140625" style="4" customWidth="1"/>
    <col min="14848" max="14848" width="0" style="4" hidden="1" customWidth="1"/>
    <col min="14849" max="14849" width="17.140625" style="4" customWidth="1"/>
    <col min="14850" max="14852" width="0" style="4" hidden="1" customWidth="1"/>
    <col min="14853" max="14853" width="22.85546875" style="4" customWidth="1"/>
    <col min="14854" max="15096" width="8.5703125" style="4"/>
    <col min="15097" max="15097" width="12.85546875" style="4" customWidth="1"/>
    <col min="15098" max="15098" width="0" style="4" hidden="1" customWidth="1"/>
    <col min="15099" max="15099" width="51.42578125" style="4" customWidth="1"/>
    <col min="15100" max="15100" width="12.140625" style="4" customWidth="1"/>
    <col min="15101" max="15101" width="0" style="4" hidden="1" customWidth="1"/>
    <col min="15102" max="15102" width="10.5703125" style="4" customWidth="1"/>
    <col min="15103" max="15103" width="10.140625" style="4" customWidth="1"/>
    <col min="15104" max="15104" width="0" style="4" hidden="1" customWidth="1"/>
    <col min="15105" max="15105" width="17.140625" style="4" customWidth="1"/>
    <col min="15106" max="15108" width="0" style="4" hidden="1" customWidth="1"/>
    <col min="15109" max="15109" width="22.85546875" style="4" customWidth="1"/>
    <col min="15110" max="15352" width="8.5703125" style="4"/>
    <col min="15353" max="15353" width="12.85546875" style="4" customWidth="1"/>
    <col min="15354" max="15354" width="0" style="4" hidden="1" customWidth="1"/>
    <col min="15355" max="15355" width="51.42578125" style="4" customWidth="1"/>
    <col min="15356" max="15356" width="12.140625" style="4" customWidth="1"/>
    <col min="15357" max="15357" width="0" style="4" hidden="1" customWidth="1"/>
    <col min="15358" max="15358" width="10.5703125" style="4" customWidth="1"/>
    <col min="15359" max="15359" width="10.140625" style="4" customWidth="1"/>
    <col min="15360" max="15360" width="0" style="4" hidden="1" customWidth="1"/>
    <col min="15361" max="15361" width="17.140625" style="4" customWidth="1"/>
    <col min="15362" max="15364" width="0" style="4" hidden="1" customWidth="1"/>
    <col min="15365" max="15365" width="22.85546875" style="4" customWidth="1"/>
    <col min="15366" max="15608" width="8.5703125" style="4"/>
    <col min="15609" max="15609" width="12.85546875" style="4" customWidth="1"/>
    <col min="15610" max="15610" width="0" style="4" hidden="1" customWidth="1"/>
    <col min="15611" max="15611" width="51.42578125" style="4" customWidth="1"/>
    <col min="15612" max="15612" width="12.140625" style="4" customWidth="1"/>
    <col min="15613" max="15613" width="0" style="4" hidden="1" customWidth="1"/>
    <col min="15614" max="15614" width="10.5703125" style="4" customWidth="1"/>
    <col min="15615" max="15615" width="10.140625" style="4" customWidth="1"/>
    <col min="15616" max="15616" width="0" style="4" hidden="1" customWidth="1"/>
    <col min="15617" max="15617" width="17.140625" style="4" customWidth="1"/>
    <col min="15618" max="15620" width="0" style="4" hidden="1" customWidth="1"/>
    <col min="15621" max="15621" width="22.85546875" style="4" customWidth="1"/>
    <col min="15622" max="15864" width="8.5703125" style="4"/>
    <col min="15865" max="15865" width="12.85546875" style="4" customWidth="1"/>
    <col min="15866" max="15866" width="0" style="4" hidden="1" customWidth="1"/>
    <col min="15867" max="15867" width="51.42578125" style="4" customWidth="1"/>
    <col min="15868" max="15868" width="12.140625" style="4" customWidth="1"/>
    <col min="15869" max="15869" width="0" style="4" hidden="1" customWidth="1"/>
    <col min="15870" max="15870" width="10.5703125" style="4" customWidth="1"/>
    <col min="15871" max="15871" width="10.140625" style="4" customWidth="1"/>
    <col min="15872" max="15872" width="0" style="4" hidden="1" customWidth="1"/>
    <col min="15873" max="15873" width="17.140625" style="4" customWidth="1"/>
    <col min="15874" max="15876" width="0" style="4" hidden="1" customWidth="1"/>
    <col min="15877" max="15877" width="22.85546875" style="4" customWidth="1"/>
    <col min="15878" max="16120" width="8.5703125" style="4"/>
    <col min="16121" max="16121" width="12.85546875" style="4" customWidth="1"/>
    <col min="16122" max="16122" width="0" style="4" hidden="1" customWidth="1"/>
    <col min="16123" max="16123" width="51.42578125" style="4" customWidth="1"/>
    <col min="16124" max="16124" width="12.140625" style="4" customWidth="1"/>
    <col min="16125" max="16125" width="0" style="4" hidden="1" customWidth="1"/>
    <col min="16126" max="16126" width="10.5703125" style="4" customWidth="1"/>
    <col min="16127" max="16127" width="10.140625" style="4" customWidth="1"/>
    <col min="16128" max="16128" width="0" style="4" hidden="1" customWidth="1"/>
    <col min="16129" max="16129" width="17.140625" style="4" customWidth="1"/>
    <col min="16130" max="16132" width="0" style="4" hidden="1" customWidth="1"/>
    <col min="16133" max="16133" width="22.85546875" style="4" customWidth="1"/>
    <col min="16134" max="16384" width="8.5703125" style="4"/>
  </cols>
  <sheetData>
    <row r="1" spans="1:8" ht="15" customHeight="1" x14ac:dyDescent="0.25">
      <c r="A1" s="41" t="s">
        <v>10</v>
      </c>
      <c r="B1" s="42"/>
      <c r="C1" s="42"/>
      <c r="D1" s="42"/>
      <c r="E1" s="42"/>
      <c r="F1" s="42"/>
    </row>
    <row r="2" spans="1:8" ht="15" customHeight="1" x14ac:dyDescent="0.25">
      <c r="A2" s="41"/>
      <c r="B2" s="42"/>
      <c r="C2" s="42"/>
      <c r="D2" s="42"/>
      <c r="E2" s="42"/>
      <c r="F2" s="42"/>
    </row>
    <row r="3" spans="1:8" ht="15" customHeight="1" x14ac:dyDescent="0.25">
      <c r="A3" s="43" t="s">
        <v>11</v>
      </c>
      <c r="B3" s="44"/>
      <c r="C3" s="44"/>
      <c r="D3" s="44"/>
      <c r="E3" s="44"/>
      <c r="F3" s="44"/>
    </row>
    <row r="4" spans="1:8" ht="15.75" customHeight="1" x14ac:dyDescent="0.25">
      <c r="A4" s="43"/>
      <c r="B4" s="44"/>
      <c r="C4" s="44"/>
      <c r="D4" s="44"/>
      <c r="E4" s="44"/>
      <c r="F4" s="44"/>
    </row>
    <row r="5" spans="1:8" ht="15.75" x14ac:dyDescent="0.25">
      <c r="A5" s="46" t="s">
        <v>15</v>
      </c>
      <c r="B5" s="47"/>
      <c r="C5" s="47"/>
      <c r="D5" s="47"/>
      <c r="E5" s="47"/>
      <c r="F5" s="47"/>
    </row>
    <row r="6" spans="1:8" ht="16.5" thickBot="1" x14ac:dyDescent="0.3">
      <c r="A6" s="45" t="s">
        <v>14</v>
      </c>
      <c r="B6" s="45"/>
      <c r="C6" s="45"/>
      <c r="D6" s="45"/>
      <c r="E6" s="45"/>
      <c r="F6" s="45"/>
    </row>
    <row r="7" spans="1:8" ht="62.25" customHeight="1" x14ac:dyDescent="0.25">
      <c r="A7" s="5"/>
      <c r="B7" s="5"/>
      <c r="C7" s="6"/>
      <c r="D7" s="7"/>
      <c r="E7" s="6"/>
      <c r="F7" s="6"/>
    </row>
    <row r="8" spans="1:8" s="8" customFormat="1" ht="58.5" customHeight="1" x14ac:dyDescent="0.25">
      <c r="A8" s="39" t="s">
        <v>50</v>
      </c>
      <c r="B8" s="40"/>
      <c r="C8" s="40"/>
      <c r="D8" s="40"/>
      <c r="E8" s="40"/>
      <c r="F8" s="40"/>
    </row>
    <row r="9" spans="1:8" s="13" customFormat="1" ht="27.75" customHeight="1" x14ac:dyDescent="0.25">
      <c r="A9" s="9" t="s">
        <v>16</v>
      </c>
      <c r="B9" s="10" t="s">
        <v>0</v>
      </c>
      <c r="C9" s="11" t="s">
        <v>7</v>
      </c>
      <c r="D9" s="12" t="s">
        <v>8</v>
      </c>
      <c r="E9" s="11" t="s">
        <v>41</v>
      </c>
      <c r="F9" s="11" t="s">
        <v>40</v>
      </c>
    </row>
    <row r="10" spans="1:8" s="8" customFormat="1" ht="30" customHeight="1" x14ac:dyDescent="0.25">
      <c r="A10" s="14" t="s">
        <v>1</v>
      </c>
      <c r="B10" s="15" t="s">
        <v>19</v>
      </c>
      <c r="C10" s="16" t="s">
        <v>13</v>
      </c>
      <c r="D10" s="17">
        <v>1</v>
      </c>
      <c r="E10" s="1">
        <v>0</v>
      </c>
      <c r="F10" s="18">
        <f>E10*D10</f>
        <v>0</v>
      </c>
      <c r="G10" s="4"/>
      <c r="H10" s="4"/>
    </row>
    <row r="11" spans="1:8" s="8" customFormat="1" ht="30" customHeight="1" x14ac:dyDescent="0.25">
      <c r="A11" s="14" t="s">
        <v>5</v>
      </c>
      <c r="B11" s="15" t="s">
        <v>20</v>
      </c>
      <c r="C11" s="16" t="s">
        <v>13</v>
      </c>
      <c r="D11" s="17">
        <v>1</v>
      </c>
      <c r="E11" s="2">
        <v>0</v>
      </c>
      <c r="F11" s="18">
        <f t="shared" ref="F11:F25" si="0">E11*D11</f>
        <v>0</v>
      </c>
      <c r="G11" s="4"/>
    </row>
    <row r="12" spans="1:8" s="8" customFormat="1" ht="30" customHeight="1" x14ac:dyDescent="0.25">
      <c r="A12" s="14" t="s">
        <v>21</v>
      </c>
      <c r="B12" s="15" t="s">
        <v>22</v>
      </c>
      <c r="C12" s="16" t="s">
        <v>12</v>
      </c>
      <c r="D12" s="17">
        <v>1</v>
      </c>
      <c r="E12" s="2">
        <v>0</v>
      </c>
      <c r="F12" s="18">
        <f t="shared" si="0"/>
        <v>0</v>
      </c>
      <c r="G12" s="4"/>
    </row>
    <row r="13" spans="1:8" s="8" customFormat="1" ht="30" customHeight="1" x14ac:dyDescent="0.25">
      <c r="A13" s="14" t="s">
        <v>17</v>
      </c>
      <c r="B13" s="15" t="s">
        <v>23</v>
      </c>
      <c r="C13" s="16" t="s">
        <v>24</v>
      </c>
      <c r="D13" s="17">
        <v>100.52</v>
      </c>
      <c r="E13" s="2">
        <v>0</v>
      </c>
      <c r="F13" s="18">
        <f t="shared" si="0"/>
        <v>0</v>
      </c>
      <c r="G13" s="4"/>
    </row>
    <row r="14" spans="1:8" s="8" customFormat="1" ht="30" customHeight="1" x14ac:dyDescent="0.25">
      <c r="A14" s="14" t="s">
        <v>25</v>
      </c>
      <c r="B14" s="15" t="s">
        <v>26</v>
      </c>
      <c r="C14" s="16" t="s">
        <v>6</v>
      </c>
      <c r="D14" s="17">
        <v>502.18</v>
      </c>
      <c r="E14" s="2">
        <v>0</v>
      </c>
      <c r="F14" s="18">
        <f t="shared" si="0"/>
        <v>0</v>
      </c>
      <c r="G14" s="4"/>
    </row>
    <row r="15" spans="1:8" s="8" customFormat="1" ht="30" customHeight="1" x14ac:dyDescent="0.25">
      <c r="A15" s="14" t="s">
        <v>27</v>
      </c>
      <c r="B15" s="15" t="s">
        <v>28</v>
      </c>
      <c r="C15" s="16" t="s">
        <v>6</v>
      </c>
      <c r="D15" s="17">
        <v>502.18</v>
      </c>
      <c r="E15" s="2">
        <v>0</v>
      </c>
      <c r="F15" s="18">
        <f t="shared" si="0"/>
        <v>0</v>
      </c>
      <c r="G15" s="4"/>
    </row>
    <row r="16" spans="1:8" s="8" customFormat="1" ht="45.75" customHeight="1" x14ac:dyDescent="0.25">
      <c r="A16" s="14" t="s">
        <v>18</v>
      </c>
      <c r="B16" s="15" t="s">
        <v>29</v>
      </c>
      <c r="C16" s="16" t="s">
        <v>6</v>
      </c>
      <c r="D16" s="17">
        <v>502.18</v>
      </c>
      <c r="E16" s="2">
        <v>0</v>
      </c>
      <c r="F16" s="18">
        <f t="shared" si="0"/>
        <v>0</v>
      </c>
      <c r="G16" s="4"/>
    </row>
    <row r="17" spans="1:7" s="8" customFormat="1" ht="45" x14ac:dyDescent="0.25">
      <c r="A17" s="14" t="s">
        <v>30</v>
      </c>
      <c r="B17" s="19" t="s">
        <v>31</v>
      </c>
      <c r="C17" s="16" t="s">
        <v>6</v>
      </c>
      <c r="D17" s="17">
        <v>502.18</v>
      </c>
      <c r="E17" s="2">
        <v>0</v>
      </c>
      <c r="F17" s="18">
        <f t="shared" si="0"/>
        <v>0</v>
      </c>
      <c r="G17" s="4"/>
    </row>
    <row r="18" spans="1:7" s="8" customFormat="1" ht="30" customHeight="1" x14ac:dyDescent="0.25">
      <c r="A18" s="14" t="s">
        <v>42</v>
      </c>
      <c r="B18" s="19" t="s">
        <v>43</v>
      </c>
      <c r="C18" s="16" t="s">
        <v>24</v>
      </c>
      <c r="D18" s="20">
        <f>D13</f>
        <v>100.52</v>
      </c>
      <c r="E18" s="2">
        <v>0</v>
      </c>
      <c r="F18" s="18">
        <f t="shared" si="0"/>
        <v>0</v>
      </c>
      <c r="G18" s="4"/>
    </row>
    <row r="19" spans="1:7" s="8" customFormat="1" ht="30" customHeight="1" x14ac:dyDescent="0.25">
      <c r="A19" s="14" t="s">
        <v>32</v>
      </c>
      <c r="B19" s="15" t="s">
        <v>33</v>
      </c>
      <c r="C19" s="16" t="s">
        <v>6</v>
      </c>
      <c r="D19" s="17">
        <v>502.18</v>
      </c>
      <c r="E19" s="2">
        <v>0</v>
      </c>
      <c r="F19" s="18">
        <f t="shared" si="0"/>
        <v>0</v>
      </c>
      <c r="G19" s="4"/>
    </row>
    <row r="20" spans="1:7" s="8" customFormat="1" ht="51" customHeight="1" x14ac:dyDescent="0.25">
      <c r="A20" s="14" t="s">
        <v>34</v>
      </c>
      <c r="B20" s="15" t="s">
        <v>35</v>
      </c>
      <c r="C20" s="16" t="s">
        <v>6</v>
      </c>
      <c r="D20" s="17">
        <v>502.18</v>
      </c>
      <c r="E20" s="2">
        <v>0</v>
      </c>
      <c r="F20" s="18">
        <f t="shared" si="0"/>
        <v>0</v>
      </c>
      <c r="G20" s="4"/>
    </row>
    <row r="21" spans="1:7" s="8" customFormat="1" ht="53.25" customHeight="1" x14ac:dyDescent="0.25">
      <c r="A21" s="14" t="s">
        <v>36</v>
      </c>
      <c r="B21" s="21" t="s">
        <v>44</v>
      </c>
      <c r="C21" s="16" t="s">
        <v>24</v>
      </c>
      <c r="D21" s="22">
        <f>D13</f>
        <v>100.52</v>
      </c>
      <c r="E21" s="2">
        <v>0</v>
      </c>
      <c r="F21" s="18">
        <f t="shared" si="0"/>
        <v>0</v>
      </c>
    </row>
    <row r="22" spans="1:7" s="8" customFormat="1" ht="30" customHeight="1" x14ac:dyDescent="0.25">
      <c r="A22" s="14" t="s">
        <v>37</v>
      </c>
      <c r="B22" s="21" t="s">
        <v>47</v>
      </c>
      <c r="C22" s="16" t="s">
        <v>9</v>
      </c>
      <c r="D22" s="22">
        <v>8</v>
      </c>
      <c r="E22" s="2">
        <v>0</v>
      </c>
      <c r="F22" s="18">
        <f t="shared" si="0"/>
        <v>0</v>
      </c>
    </row>
    <row r="23" spans="1:7" s="8" customFormat="1" ht="45" customHeight="1" x14ac:dyDescent="0.25">
      <c r="A23" s="14" t="s">
        <v>38</v>
      </c>
      <c r="B23" s="21" t="s">
        <v>45</v>
      </c>
      <c r="C23" s="16" t="s">
        <v>9</v>
      </c>
      <c r="D23" s="23">
        <v>68</v>
      </c>
      <c r="E23" s="2">
        <v>0</v>
      </c>
      <c r="F23" s="18">
        <f t="shared" si="0"/>
        <v>0</v>
      </c>
    </row>
    <row r="24" spans="1:7" s="8" customFormat="1" ht="60" x14ac:dyDescent="0.25">
      <c r="A24" s="14" t="s">
        <v>39</v>
      </c>
      <c r="B24" s="21" t="s">
        <v>46</v>
      </c>
      <c r="C24" s="16" t="s">
        <v>24</v>
      </c>
      <c r="D24" s="23">
        <f>+D21</f>
        <v>100.52</v>
      </c>
      <c r="E24" s="2">
        <v>0</v>
      </c>
      <c r="F24" s="18">
        <f t="shared" si="0"/>
        <v>0</v>
      </c>
    </row>
    <row r="25" spans="1:7" s="26" customFormat="1" ht="30" x14ac:dyDescent="0.25">
      <c r="A25" s="14" t="s">
        <v>48</v>
      </c>
      <c r="B25" s="21" t="s">
        <v>49</v>
      </c>
      <c r="C25" s="24" t="s">
        <v>9</v>
      </c>
      <c r="D25" s="25">
        <f>D22</f>
        <v>8</v>
      </c>
      <c r="E25" s="3">
        <v>0</v>
      </c>
      <c r="F25" s="18">
        <f t="shared" si="0"/>
        <v>0</v>
      </c>
    </row>
    <row r="26" spans="1:7" s="32" customFormat="1" ht="30" customHeight="1" x14ac:dyDescent="0.25">
      <c r="A26" s="27"/>
      <c r="B26" s="27" t="s">
        <v>2</v>
      </c>
      <c r="C26" s="28"/>
      <c r="D26" s="29"/>
      <c r="E26" s="30"/>
      <c r="F26" s="31">
        <f>SUM(F10:F25)</f>
        <v>0</v>
      </c>
    </row>
    <row r="27" spans="1:7" s="32" customFormat="1" ht="30" customHeight="1" thickBot="1" x14ac:dyDescent="0.3">
      <c r="A27" s="27"/>
      <c r="B27" s="33" t="s">
        <v>3</v>
      </c>
      <c r="C27" s="28"/>
      <c r="D27" s="29"/>
      <c r="E27" s="30"/>
      <c r="F27" s="34">
        <f>F26*0.2</f>
        <v>0</v>
      </c>
    </row>
    <row r="28" spans="1:7" s="32" customFormat="1" ht="30" customHeight="1" thickBot="1" x14ac:dyDescent="0.3">
      <c r="A28" s="27"/>
      <c r="B28" s="35" t="s">
        <v>4</v>
      </c>
      <c r="C28" s="28"/>
      <c r="D28" s="29"/>
      <c r="E28" s="30"/>
      <c r="F28" s="36">
        <f>SUM(F26:F27)</f>
        <v>0</v>
      </c>
    </row>
    <row r="29" spans="1:7" ht="39.950000000000003" customHeight="1" x14ac:dyDescent="0.25"/>
  </sheetData>
  <sheetProtection algorithmName="SHA-512" hashValue="Q4YByC6dv6er1qnQdcJOV2b11Odf96lw2NEvDyN9FGkqBldekSH+a8eNDAwqWiPq4CAM2oTJOpXN9MlsIVh3yw==" saltValue="HJua3fNW0r5IibQQmUWyEw==" spinCount="100000" sheet="1" objects="1" scenarios="1" selectLockedCells="1"/>
  <mergeCells count="5">
    <mergeCell ref="A8:F8"/>
    <mergeCell ref="A1:F2"/>
    <mergeCell ref="A3:F4"/>
    <mergeCell ref="A6:F6"/>
    <mergeCell ref="A5:F5"/>
  </mergeCells>
  <phoneticPr fontId="1" type="noConversion"/>
  <pageMargins left="0.23622047244094491" right="0.23622047244094491" top="0.74803149606299213" bottom="0.74803149606299213" header="0.31496062992125984" footer="0.31496062992125984"/>
  <pageSetup paperSize="9" scale="76" fitToHeight="0" orientation="portrait" r:id="rId1"/>
  <headerFooter>
    <oddFooter>&amp;L&amp;A&amp;R&amp;P/&amp;N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activity xmlns="c7cadfae-650c-46b3-b9a1-c5a34d2022bb" xsi:nil="true"/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99A9D960216A544AACA765E4F82E6622" ma:contentTypeVersion="16" ma:contentTypeDescription="Crée un document." ma:contentTypeScope="" ma:versionID="4859c2dd4da9f83c26f5468839588109">
  <xsd:schema xmlns:xsd="http://www.w3.org/2001/XMLSchema" xmlns:xs="http://www.w3.org/2001/XMLSchema" xmlns:p="http://schemas.microsoft.com/office/2006/metadata/properties" xmlns:ns3="c7cadfae-650c-46b3-b9a1-c5a34d2022bb" xmlns:ns4="d63e7d77-7553-49f6-b91e-c12a9efeae77" targetNamespace="http://schemas.microsoft.com/office/2006/metadata/properties" ma:root="true" ma:fieldsID="4faef25cfcd37cfce4d05e146babc0a2" ns3:_="" ns4:_="">
    <xsd:import namespace="c7cadfae-650c-46b3-b9a1-c5a34d2022bb"/>
    <xsd:import namespace="d63e7d77-7553-49f6-b91e-c12a9efeae77"/>
    <xsd:element name="properties">
      <xsd:complexType>
        <xsd:sequence>
          <xsd:element name="documentManagement">
            <xsd:complexType>
              <xsd:all>
                <xsd:element ref="ns3:MediaServiceMetadata" minOccurs="0"/>
                <xsd:element ref="ns3:MediaServiceFastMetadata" minOccurs="0"/>
                <xsd:element ref="ns3:MediaServiceAutoTags" minOccurs="0"/>
                <xsd:element ref="ns3:MediaServiceOCR" minOccurs="0"/>
                <xsd:element ref="ns3:MediaServiceGenerationTime" minOccurs="0"/>
                <xsd:element ref="ns3:MediaServiceEventHashCode" minOccurs="0"/>
                <xsd:element ref="ns3:MediaServiceDateTaken" minOccurs="0"/>
                <xsd:element ref="ns3:MediaServiceLocation" minOccurs="0"/>
                <xsd:element ref="ns4:SharedWithUsers" minOccurs="0"/>
                <xsd:element ref="ns4:SharedWithDetails" minOccurs="0"/>
                <xsd:element ref="ns4:SharingHintHash" minOccurs="0"/>
                <xsd:element ref="ns3:MediaLengthInSeconds" minOccurs="0"/>
                <xsd:element ref="ns3:_activity" minOccurs="0"/>
                <xsd:element ref="ns3:MediaServiceObjectDetectorVersions" minOccurs="0"/>
                <xsd:element ref="ns3:MediaServiceSystemTags" minOccurs="0"/>
                <xsd:element ref="ns3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7cadfae-650c-46b3-b9a1-c5a34d2022bb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OCR" ma:index="1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4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5" nillable="true" ma:displayName="Location" ma:internalName="MediaServiceLocation" ma:readOnly="true">
      <xsd:simpleType>
        <xsd:restriction base="dms:Text"/>
      </xsd:simpleType>
    </xsd:element>
    <xsd:element name="MediaLengthInSeconds" ma:index="19" nillable="true" ma:displayName="MediaLengthInSeconds" ma:hidden="true" ma:internalName="MediaLengthInSeconds" ma:readOnly="true">
      <xsd:simpleType>
        <xsd:restriction base="dms:Unknown"/>
      </xsd:simpleType>
    </xsd:element>
    <xsd:element name="_activity" ma:index="20" nillable="true" ma:displayName="_activity" ma:hidden="true" ma:internalName="_activity">
      <xsd:simpleType>
        <xsd:restriction base="dms:Note"/>
      </xsd:simpleType>
    </xsd:element>
    <xsd:element name="MediaServiceObjectDetectorVersions" ma:index="21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ystemTags" ma:index="22" nillable="true" ma:displayName="MediaServiceSystemTags" ma:hidden="true" ma:internalName="MediaServiceSystemTags" ma:readOnly="true">
      <xsd:simpleType>
        <xsd:restriction base="dms:Note"/>
      </xsd:simpleType>
    </xsd:element>
    <xsd:element name="MediaServiceSearchProperties" ma:index="23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63e7d77-7553-49f6-b91e-c12a9efeae77" elementFormDefault="qualified">
    <xsd:import namespace="http://schemas.microsoft.com/office/2006/documentManagement/types"/>
    <xsd:import namespace="http://schemas.microsoft.com/office/infopath/2007/PartnerControls"/>
    <xsd:element name="SharedWithUsers" ma:index="16" nillable="true" ma:displayName="Partagé avec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7" nillable="true" ma:displayName="Partagé avec détails" ma:internalName="SharedWithDetails" ma:readOnly="true">
      <xsd:simpleType>
        <xsd:restriction base="dms:Note">
          <xsd:maxLength value="255"/>
        </xsd:restriction>
      </xsd:simpleType>
    </xsd:element>
    <xsd:element name="SharingHintHash" ma:index="18" nillable="true" ma:displayName="Partage du hachage d’indicateur" ma:hidden="true" ma:internalName="SharingHintHash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e de contenu"/>
        <xsd:element ref="dc:title" minOccurs="0" maxOccurs="1" ma:index="4" ma:displayName="Titr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A3FA6BAB-ED8F-4542-9D8B-0375C05DA313}">
  <ds:schemaRefs>
    <ds:schemaRef ds:uri="http://www.w3.org/XML/1998/namespace"/>
    <ds:schemaRef ds:uri="http://schemas.microsoft.com/office/2006/metadata/properties"/>
    <ds:schemaRef ds:uri="http://purl.org/dc/terms/"/>
    <ds:schemaRef ds:uri="http://purl.org/dc/elements/1.1/"/>
    <ds:schemaRef ds:uri="d63e7d77-7553-49f6-b91e-c12a9efeae77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c7cadfae-650c-46b3-b9a1-c5a34d2022bb"/>
    <ds:schemaRef ds:uri="http://purl.org/dc/dcmitype/"/>
  </ds:schemaRefs>
</ds:datastoreItem>
</file>

<file path=customXml/itemProps2.xml><?xml version="1.0" encoding="utf-8"?>
<ds:datastoreItem xmlns:ds="http://schemas.openxmlformats.org/officeDocument/2006/customXml" ds:itemID="{CA3C369B-95B9-4AB7-B544-E74E7D89AFBD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E1DA6D60-2ACB-49C1-9128-613B30DB5321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c7cadfae-650c-46b3-b9a1-c5a34d2022bb"/>
    <ds:schemaRef ds:uri="d63e7d77-7553-49f6-b91e-c12a9efeae77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1</vt:i4>
      </vt:variant>
      <vt:variant>
        <vt:lpstr>Plages nommées</vt:lpstr>
      </vt:variant>
      <vt:variant>
        <vt:i4>1</vt:i4>
      </vt:variant>
    </vt:vector>
  </HeadingPairs>
  <TitlesOfParts>
    <vt:vector size="2" baseType="lpstr">
      <vt:lpstr>dqe lot 2</vt:lpstr>
      <vt:lpstr>'dqe lot 2'!Zone_d_impression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Laetitia PARMENTIER</dc:creator>
  <cp:lastModifiedBy>Laetitia PARMENTIER</cp:lastModifiedBy>
  <cp:lastPrinted>2024-03-20T08:49:47Z</cp:lastPrinted>
  <dcterms:created xsi:type="dcterms:W3CDTF">2023-01-05T10:58:50Z</dcterms:created>
  <dcterms:modified xsi:type="dcterms:W3CDTF">2024-04-02T11:54:33Z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0x01010099A9D960216A544AACA765E4F82E6622</vt:lpwstr>
  </property>
</Properties>
</file>